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20115" windowHeight="7935" activeTab="1"/>
  </bookViews>
  <sheets>
    <sheet name="Sheet4" sheetId="4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25725"/>
</workbook>
</file>

<file path=xl/calcChain.xml><?xml version="1.0" encoding="utf-8"?>
<calcChain xmlns="http://schemas.openxmlformats.org/spreadsheetml/2006/main">
  <c r="E474" i="1"/>
  <c r="E475" s="1"/>
  <c r="D474"/>
  <c r="D475" s="1"/>
  <c r="C474"/>
  <c r="C475" s="1"/>
  <c r="B474"/>
  <c r="B475" s="1"/>
  <c r="A474"/>
  <c r="A475" s="1"/>
  <c r="K461"/>
  <c r="K460"/>
  <c r="K459"/>
  <c r="K458"/>
  <c r="K457"/>
  <c r="K456"/>
  <c r="K455"/>
  <c r="K454"/>
  <c r="K453"/>
  <c r="K452"/>
  <c r="K451"/>
  <c r="E440" l="1"/>
  <c r="E441" s="1"/>
  <c r="D440"/>
  <c r="D441" s="1"/>
  <c r="C440"/>
  <c r="C441" s="1"/>
  <c r="B440"/>
  <c r="B441" s="1"/>
  <c r="A440"/>
  <c r="A441" s="1"/>
  <c r="K427"/>
  <c r="K426"/>
  <c r="K425"/>
  <c r="K424"/>
  <c r="K423"/>
  <c r="K422"/>
  <c r="K421"/>
  <c r="K420"/>
  <c r="K419"/>
  <c r="K418"/>
  <c r="K417"/>
  <c r="D407" l="1"/>
  <c r="E406"/>
  <c r="E407" s="1"/>
  <c r="D406"/>
  <c r="C406"/>
  <c r="C407" s="1"/>
  <c r="B406"/>
  <c r="B407" s="1"/>
  <c r="A406"/>
  <c r="A407" s="1"/>
  <c r="K393"/>
  <c r="K392"/>
  <c r="K391"/>
  <c r="K390"/>
  <c r="K389"/>
  <c r="K388"/>
  <c r="K387"/>
  <c r="K386"/>
  <c r="K385"/>
  <c r="K384"/>
  <c r="K383"/>
  <c r="E373" l="1"/>
  <c r="E374" s="1"/>
  <c r="D373"/>
  <c r="D374" s="1"/>
  <c r="C373"/>
  <c r="C374" s="1"/>
  <c r="B373"/>
  <c r="B374" s="1"/>
  <c r="A373"/>
  <c r="A374" s="1"/>
  <c r="K359"/>
  <c r="K358"/>
  <c r="K357"/>
  <c r="K356"/>
  <c r="K355"/>
  <c r="K354"/>
  <c r="K353"/>
  <c r="K352"/>
  <c r="K351"/>
  <c r="K350"/>
  <c r="K349"/>
  <c r="E339" l="1"/>
  <c r="E340" s="1"/>
  <c r="D339"/>
  <c r="D340" s="1"/>
  <c r="C339"/>
  <c r="C340" s="1"/>
  <c r="B339"/>
  <c r="B340" s="1"/>
  <c r="A339"/>
  <c r="A340" s="1"/>
  <c r="K326"/>
  <c r="K325"/>
  <c r="K324"/>
  <c r="K323"/>
  <c r="K322"/>
  <c r="K321"/>
  <c r="K320"/>
  <c r="K319"/>
  <c r="K318"/>
  <c r="K317"/>
  <c r="K316"/>
  <c r="E304" l="1"/>
  <c r="E305" s="1"/>
  <c r="D304"/>
  <c r="D305" s="1"/>
  <c r="C304"/>
  <c r="C305" s="1"/>
  <c r="B304"/>
  <c r="B305" s="1"/>
  <c r="A304"/>
  <c r="A305" s="1"/>
  <c r="K291"/>
  <c r="K290"/>
  <c r="K289"/>
  <c r="K288"/>
  <c r="K287"/>
  <c r="K286"/>
  <c r="K285"/>
  <c r="K284"/>
  <c r="K283"/>
  <c r="K282"/>
  <c r="K281"/>
  <c r="D272" l="1"/>
  <c r="C272"/>
  <c r="E271"/>
  <c r="E272" s="1"/>
  <c r="D271"/>
  <c r="C271"/>
  <c r="B271"/>
  <c r="B272" s="1"/>
  <c r="A271"/>
  <c r="A272" s="1"/>
  <c r="K258"/>
  <c r="K257"/>
  <c r="K256"/>
  <c r="K255"/>
  <c r="K254"/>
  <c r="K253"/>
  <c r="K252"/>
  <c r="K251"/>
  <c r="K250"/>
  <c r="K249"/>
  <c r="K248"/>
  <c r="E237" l="1"/>
  <c r="E238" s="1"/>
  <c r="D237"/>
  <c r="D238" s="1"/>
  <c r="C237"/>
  <c r="C238" s="1"/>
  <c r="B237"/>
  <c r="B238" s="1"/>
  <c r="A237"/>
  <c r="A238" s="1"/>
  <c r="B205" l="1"/>
  <c r="E204"/>
  <c r="E205" s="1"/>
  <c r="D204"/>
  <c r="D205" s="1"/>
  <c r="C204"/>
  <c r="C205" s="1"/>
  <c r="B204"/>
  <c r="A204"/>
  <c r="A205" s="1"/>
  <c r="K191"/>
  <c r="K190"/>
  <c r="K189"/>
  <c r="K188"/>
  <c r="K187"/>
  <c r="K186"/>
  <c r="K185"/>
  <c r="K184"/>
  <c r="K183"/>
  <c r="K182"/>
  <c r="K181"/>
  <c r="E171" l="1"/>
  <c r="E170"/>
  <c r="D170"/>
  <c r="D171" s="1"/>
  <c r="C170"/>
  <c r="C171" s="1"/>
  <c r="B170"/>
  <c r="B171" s="1"/>
  <c r="A170"/>
  <c r="A171" s="1"/>
  <c r="K157"/>
  <c r="K156"/>
  <c r="K155"/>
  <c r="K154"/>
  <c r="K153"/>
  <c r="K152"/>
  <c r="K151"/>
  <c r="K150"/>
  <c r="K149"/>
  <c r="K148"/>
  <c r="K147"/>
  <c r="E135" l="1"/>
  <c r="E134"/>
  <c r="D134"/>
  <c r="D135" s="1"/>
  <c r="C134"/>
  <c r="C135" s="1"/>
  <c r="B134"/>
  <c r="B135" s="1"/>
  <c r="A134"/>
  <c r="A135" s="1"/>
  <c r="K121"/>
  <c r="K120"/>
  <c r="K119"/>
  <c r="K118"/>
  <c r="K117"/>
  <c r="K116"/>
  <c r="K115"/>
  <c r="K114"/>
  <c r="K113"/>
  <c r="K112"/>
  <c r="K111"/>
  <c r="E100" l="1"/>
  <c r="E101" s="1"/>
  <c r="D100"/>
  <c r="C100"/>
  <c r="C101" s="1"/>
  <c r="B100"/>
  <c r="A100"/>
  <c r="A101" s="1"/>
  <c r="K87"/>
  <c r="K86"/>
  <c r="K85"/>
  <c r="K84"/>
  <c r="K83"/>
  <c r="K82"/>
  <c r="K81"/>
  <c r="K80"/>
  <c r="K79"/>
  <c r="K78"/>
  <c r="K77"/>
  <c r="E66" l="1"/>
  <c r="D66"/>
  <c r="C65"/>
  <c r="C66" s="1"/>
  <c r="B65"/>
  <c r="B66" s="1"/>
  <c r="A65"/>
  <c r="A66" s="1"/>
  <c r="K52"/>
  <c r="K51"/>
  <c r="K50"/>
  <c r="K49"/>
  <c r="K48"/>
  <c r="K47"/>
  <c r="K46"/>
  <c r="K45"/>
  <c r="K44"/>
  <c r="K43"/>
  <c r="K42"/>
  <c r="K9" l="1"/>
  <c r="K10"/>
  <c r="K11"/>
  <c r="K12"/>
  <c r="K13"/>
  <c r="K14"/>
  <c r="K15"/>
  <c r="K16"/>
  <c r="K17"/>
  <c r="K18"/>
  <c r="K19"/>
  <c r="B32" l="1"/>
  <c r="B33" s="1"/>
  <c r="A32"/>
  <c r="A33" s="1"/>
  <c r="C32"/>
  <c r="C33" s="1"/>
  <c r="D32"/>
  <c r="D33" s="1"/>
  <c r="E32"/>
  <c r="E33" s="1"/>
</calcChain>
</file>

<file path=xl/sharedStrings.xml><?xml version="1.0" encoding="utf-8"?>
<sst xmlns="http://schemas.openxmlformats.org/spreadsheetml/2006/main" count="256" uniqueCount="55">
  <si>
    <t>PF</t>
  </si>
  <si>
    <t>S (KVA)</t>
  </si>
  <si>
    <t>I3 (A)</t>
  </si>
  <si>
    <t>I2 (A)</t>
  </si>
  <si>
    <t>I1 (A)</t>
  </si>
  <si>
    <t>V13 (V)</t>
  </si>
  <si>
    <t>V23 (V)</t>
  </si>
  <si>
    <t>V12 (V)</t>
  </si>
  <si>
    <t>V3 (V)</t>
  </si>
  <si>
    <t>V2 (V)</t>
  </si>
  <si>
    <t>V1 (V)</t>
  </si>
  <si>
    <t xml:space="preserve">Time </t>
  </si>
  <si>
    <t>Rated : 400 KVA</t>
  </si>
  <si>
    <t>region :  اسطاس</t>
  </si>
  <si>
    <t>avreg value</t>
  </si>
  <si>
    <t xml:space="preserve">max. value </t>
  </si>
  <si>
    <t>load 1</t>
  </si>
  <si>
    <t>Appindix C1</t>
  </si>
  <si>
    <t>consumption of domestic load every hour</t>
  </si>
  <si>
    <t xml:space="preserve">VEGA 78 Data for Domestic Load2 </t>
  </si>
  <si>
    <t>ادغبيس</t>
  </si>
  <si>
    <t>630KVA</t>
  </si>
  <si>
    <t>avg. value</t>
  </si>
  <si>
    <t>max. value</t>
  </si>
  <si>
    <t>VEGA 78 Data for Domestic Load 3</t>
  </si>
  <si>
    <t>هاني الترك</t>
  </si>
  <si>
    <t>Rated : 630 KVA</t>
  </si>
  <si>
    <t>S(KVA)</t>
  </si>
  <si>
    <t>I2(A)</t>
  </si>
  <si>
    <t>VEGA 78 Data for Domestic Load4</t>
  </si>
  <si>
    <t>الحورة(وجيه)</t>
  </si>
  <si>
    <t>Rated : 150 KVA</t>
  </si>
  <si>
    <t>الحورة (رسمي)</t>
  </si>
  <si>
    <t>VEGA 78 Data for Domestic Load 5</t>
  </si>
  <si>
    <t>كروم الغرباء(ابو عماد)</t>
  </si>
  <si>
    <t>VEGA 78 Data for Domestic Load 6</t>
  </si>
  <si>
    <t>وسط البلد</t>
  </si>
  <si>
    <t>VEGA 78 Data for Domestic Load7</t>
  </si>
  <si>
    <t>VEGA 78 Data for Domestic Load 8</t>
  </si>
  <si>
    <t>قرنة الفننة</t>
  </si>
  <si>
    <t>Rated : 250 KVA</t>
  </si>
  <si>
    <t>VEGA 78 Data for Domestic Load 9</t>
  </si>
  <si>
    <t>القطروانية</t>
  </si>
  <si>
    <t>VEGA 78 Data for Domestic Load 10</t>
  </si>
  <si>
    <t>لوزة 1</t>
  </si>
  <si>
    <t>150KVA</t>
  </si>
  <si>
    <t xml:space="preserve">VEGA 78 Data for Domestic Load 11 </t>
  </si>
  <si>
    <t>لوزة 2</t>
  </si>
  <si>
    <t>400KVA</t>
  </si>
  <si>
    <t xml:space="preserve">VEGA 78 Data for Domestic Load 12 </t>
  </si>
  <si>
    <t>القرنة</t>
  </si>
  <si>
    <t>VEGA 78 Data for Domestic Load 13</t>
  </si>
  <si>
    <t>ابو دعجان</t>
  </si>
  <si>
    <t xml:space="preserve">VEGA 78 Data for Domestic Load 14 </t>
  </si>
  <si>
    <t>VEGA 78 Data for Domestic Load 1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</si>
</sst>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002060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2"/>
      <color theme="1"/>
      <name val="Times New Roman"/>
      <family val="1"/>
      <scheme val="major"/>
    </font>
    <font>
      <sz val="20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/>
    <xf numFmtId="0" fontId="0" fillId="0" borderId="1" xfId="0" applyBorder="1"/>
    <xf numFmtId="0" fontId="2" fillId="0" borderId="1" xfId="0" applyFont="1" applyBorder="1"/>
    <xf numFmtId="20" fontId="1" fillId="0" borderId="1" xfId="0" applyNumberFormat="1" applyFont="1" applyBorder="1"/>
    <xf numFmtId="0" fontId="2" fillId="2" borderId="1" xfId="0" applyFont="1" applyFill="1" applyBorder="1"/>
    <xf numFmtId="0" fontId="0" fillId="4" borderId="1" xfId="0" applyFill="1" applyBorder="1"/>
    <xf numFmtId="0" fontId="0" fillId="3" borderId="1" xfId="0" applyFont="1" applyFill="1" applyBorder="1"/>
    <xf numFmtId="0" fontId="1" fillId="3" borderId="1" xfId="0" applyFont="1" applyFill="1" applyBorder="1"/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6" fillId="3" borderId="1" xfId="0" applyFont="1" applyFill="1" applyBorder="1"/>
    <xf numFmtId="0" fontId="7" fillId="3" borderId="1" xfId="0" applyFont="1" applyFill="1" applyBorder="1"/>
    <xf numFmtId="0" fontId="6" fillId="0" borderId="1" xfId="0" applyFont="1" applyBorder="1"/>
    <xf numFmtId="20" fontId="7" fillId="0" borderId="1" xfId="0" applyNumberFormat="1" applyFont="1" applyBorder="1"/>
    <xf numFmtId="0" fontId="4" fillId="0" borderId="0" xfId="0" applyFont="1"/>
    <xf numFmtId="0" fontId="9" fillId="0" borderId="0" xfId="0" applyFont="1"/>
    <xf numFmtId="0" fontId="8" fillId="0" borderId="0" xfId="0" applyFont="1"/>
    <xf numFmtId="0" fontId="4" fillId="0" borderId="0" xfId="0" applyFont="1" applyFill="1"/>
    <xf numFmtId="0" fontId="3" fillId="0" borderId="0" xfId="0" applyFont="1" applyAlignment="1"/>
    <xf numFmtId="0" fontId="11" fillId="0" borderId="1" xfId="0" applyFont="1" applyBorder="1"/>
    <xf numFmtId="20" fontId="12" fillId="0" borderId="1" xfId="0" applyNumberFormat="1" applyFont="1" applyBorder="1"/>
    <xf numFmtId="0" fontId="8" fillId="0" borderId="0" xfId="0" applyFont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0" borderId="1" xfId="0" applyFont="1" applyFill="1" applyBorder="1"/>
    <xf numFmtId="0" fontId="10" fillId="0" borderId="0" xfId="0" applyFont="1"/>
    <xf numFmtId="0" fontId="8" fillId="0" borderId="0" xfId="0" applyFont="1" applyFill="1"/>
    <xf numFmtId="0" fontId="0" fillId="0" borderId="0" xfId="0" applyFill="1"/>
    <xf numFmtId="0" fontId="3" fillId="0" borderId="0" xfId="0" applyFont="1" applyFill="1" applyAlignment="1"/>
    <xf numFmtId="0" fontId="0" fillId="0" borderId="0" xfId="0" applyFill="1" applyAlignment="1"/>
    <xf numFmtId="0" fontId="0" fillId="4" borderId="1" xfId="0" applyFont="1" applyFill="1" applyBorder="1"/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13" fillId="4" borderId="1" xfId="0" applyFont="1" applyFill="1" applyBorder="1"/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>
        <c:manualLayout>
          <c:layoutTarget val="inner"/>
          <c:xMode val="edge"/>
          <c:yMode val="edge"/>
          <c:x val="0.1225162266487291"/>
          <c:y val="0.12091329153070678"/>
          <c:w val="0.83851526931225195"/>
          <c:h val="0.61954044356770022"/>
        </c:manualLayout>
      </c:layout>
      <c:barChart>
        <c:barDir val="col"/>
        <c:grouping val="clustered"/>
        <c:ser>
          <c:idx val="0"/>
          <c:order val="0"/>
          <c:cat>
            <c:numRef>
              <c:f>Sheet1!$L$10:$L$19</c:f>
              <c:numCache>
                <c:formatCode>hh:mm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0.90972222222222221</c:v>
                </c:pt>
                <c:pt idx="9">
                  <c:v>0.91666666666666663</c:v>
                </c:pt>
              </c:numCache>
            </c:numRef>
          </c:cat>
          <c:val>
            <c:numRef>
              <c:f>Sheet1!$K$10:$K$19</c:f>
              <c:numCache>
                <c:formatCode>General</c:formatCode>
                <c:ptCount val="10"/>
                <c:pt idx="0">
                  <c:v>12.3</c:v>
                </c:pt>
                <c:pt idx="1">
                  <c:v>12.05</c:v>
                </c:pt>
                <c:pt idx="2">
                  <c:v>12.45</c:v>
                </c:pt>
                <c:pt idx="3">
                  <c:v>11.9</c:v>
                </c:pt>
                <c:pt idx="4">
                  <c:v>12.5</c:v>
                </c:pt>
                <c:pt idx="5">
                  <c:v>12.28</c:v>
                </c:pt>
                <c:pt idx="6">
                  <c:v>12.51</c:v>
                </c:pt>
                <c:pt idx="7">
                  <c:v>12.3</c:v>
                </c:pt>
                <c:pt idx="8">
                  <c:v>11.8</c:v>
                </c:pt>
                <c:pt idx="9">
                  <c:v>12.1</c:v>
                </c:pt>
              </c:numCache>
            </c:numRef>
          </c:val>
        </c:ser>
        <c:ser>
          <c:idx val="1"/>
          <c:order val="1"/>
          <c:cat>
            <c:numRef>
              <c:f>Sheet1!$L$10:$L$19</c:f>
              <c:numCache>
                <c:formatCode>hh:mm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0.90972222222222221</c:v>
                </c:pt>
                <c:pt idx="9">
                  <c:v>0.91666666666666663</c:v>
                </c:pt>
              </c:numCache>
            </c:numRef>
          </c:cat>
          <c:val>
            <c:numRef>
              <c:f>Sheet1!$L$10:$L$19</c:f>
              <c:numCache>
                <c:formatCode>hh:mm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0.90972222222222221</c:v>
                </c:pt>
                <c:pt idx="9">
                  <c:v>0.91666666666666663</c:v>
                </c:pt>
              </c:numCache>
            </c:numRef>
          </c:val>
        </c:ser>
        <c:axId val="112632192"/>
        <c:axId val="112633728"/>
      </c:barChart>
      <c:catAx>
        <c:axId val="112632192"/>
        <c:scaling>
          <c:orientation val="minMax"/>
        </c:scaling>
        <c:axPos val="b"/>
        <c:numFmt formatCode="[$-1000409]h:mm\ AM/PM;@" sourceLinked="0"/>
        <c:tickLblPos val="nextTo"/>
        <c:crossAx val="112633728"/>
        <c:crosses val="autoZero"/>
        <c:auto val="1"/>
        <c:lblAlgn val="ctr"/>
        <c:lblOffset val="100"/>
      </c:catAx>
      <c:valAx>
        <c:axId val="112633728"/>
        <c:scaling>
          <c:orientation val="minMax"/>
        </c:scaling>
        <c:axPos val="l"/>
        <c:numFmt formatCode="General" sourceLinked="1"/>
        <c:tickLblPos val="nextTo"/>
        <c:crossAx val="112632192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>
        <c:manualLayout>
          <c:layoutTarget val="inner"/>
          <c:xMode val="edge"/>
          <c:yMode val="edge"/>
          <c:x val="0.11373257423471973"/>
          <c:y val="9.9544921092559316E-2"/>
          <c:w val="0.84460077276877532"/>
          <c:h val="0.62571134981106125"/>
        </c:manualLayout>
      </c:layout>
      <c:barChart>
        <c:barDir val="col"/>
        <c:grouping val="clustered"/>
        <c:ser>
          <c:idx val="0"/>
          <c:order val="0"/>
          <c:cat>
            <c:numRef>
              <c:f>[1]Sheet1!$M$10:$M$19</c:f>
              <c:numCache>
                <c:formatCode>General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0.40972222222222227</c:v>
                </c:pt>
                <c:pt idx="9">
                  <c:v>0.41666666666666669</c:v>
                </c:pt>
              </c:numCache>
            </c:numRef>
          </c:cat>
          <c:val>
            <c:numRef>
              <c:f>[1]Sheet1!$L$10:$L$19</c:f>
              <c:numCache>
                <c:formatCode>General</c:formatCode>
                <c:ptCount val="10"/>
                <c:pt idx="0">
                  <c:v>41.8</c:v>
                </c:pt>
                <c:pt idx="1">
                  <c:v>41.7</c:v>
                </c:pt>
                <c:pt idx="2">
                  <c:v>40.799999999999997</c:v>
                </c:pt>
                <c:pt idx="3">
                  <c:v>40.200000000000003</c:v>
                </c:pt>
                <c:pt idx="4">
                  <c:v>41.7</c:v>
                </c:pt>
                <c:pt idx="5">
                  <c:v>41</c:v>
                </c:pt>
                <c:pt idx="6">
                  <c:v>41.8</c:v>
                </c:pt>
                <c:pt idx="7">
                  <c:v>41.1</c:v>
                </c:pt>
                <c:pt idx="8">
                  <c:v>41.5</c:v>
                </c:pt>
                <c:pt idx="9">
                  <c:v>40.700000000000003</c:v>
                </c:pt>
              </c:numCache>
            </c:numRef>
          </c:val>
        </c:ser>
        <c:ser>
          <c:idx val="1"/>
          <c:order val="1"/>
          <c:cat>
            <c:numRef>
              <c:f>[1]Sheet1!$M$10:$M$19</c:f>
              <c:numCache>
                <c:formatCode>General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0.40972222222222227</c:v>
                </c:pt>
                <c:pt idx="9">
                  <c:v>0.41666666666666669</c:v>
                </c:pt>
              </c:numCache>
            </c:numRef>
          </c:cat>
          <c:val>
            <c:numRef>
              <c:f>[1]Sheet1!$M$10:$M$19</c:f>
              <c:numCache>
                <c:formatCode>General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0.40972222222222227</c:v>
                </c:pt>
                <c:pt idx="9">
                  <c:v>0.41666666666666669</c:v>
                </c:pt>
              </c:numCache>
            </c:numRef>
          </c:val>
        </c:ser>
        <c:axId val="114435968"/>
        <c:axId val="114437504"/>
      </c:barChart>
      <c:catAx>
        <c:axId val="114435968"/>
        <c:scaling>
          <c:orientation val="minMax"/>
        </c:scaling>
        <c:axPos val="b"/>
        <c:numFmt formatCode="[$-1000409]h:mm\ AM/PM;@" sourceLinked="0"/>
        <c:tickLblPos val="nextTo"/>
        <c:crossAx val="114437504"/>
        <c:crosses val="autoZero"/>
        <c:auto val="1"/>
        <c:lblAlgn val="ctr"/>
        <c:lblOffset val="100"/>
      </c:catAx>
      <c:valAx>
        <c:axId val="114437504"/>
        <c:scaling>
          <c:orientation val="minMax"/>
        </c:scaling>
        <c:axPos val="l"/>
        <c:majorGridlines/>
        <c:numFmt formatCode="General" sourceLinked="1"/>
        <c:tickLblPos val="nextTo"/>
        <c:crossAx val="114435968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tx>
            <c:strRef>
              <c:f>[2]Sheet1!$L$10</c:f>
              <c:strCache>
                <c:ptCount val="1"/>
                <c:pt idx="0">
                  <c:v>S(KVA)</c:v>
                </c:pt>
              </c:strCache>
            </c:strRef>
          </c:tx>
          <c:val>
            <c:numRef>
              <c:f>[2]Sheet1!$L$11:$L$20</c:f>
              <c:numCache>
                <c:formatCode>General</c:formatCode>
                <c:ptCount val="10"/>
                <c:pt idx="0">
                  <c:v>21</c:v>
                </c:pt>
                <c:pt idx="1">
                  <c:v>21</c:v>
                </c:pt>
                <c:pt idx="2">
                  <c:v>20.7</c:v>
                </c:pt>
                <c:pt idx="3">
                  <c:v>20.5</c:v>
                </c:pt>
                <c:pt idx="4">
                  <c:v>21</c:v>
                </c:pt>
                <c:pt idx="5">
                  <c:v>20.5</c:v>
                </c:pt>
                <c:pt idx="6">
                  <c:v>20.7</c:v>
                </c:pt>
                <c:pt idx="7">
                  <c:v>20.399999999999999</c:v>
                </c:pt>
                <c:pt idx="8">
                  <c:v>20.5</c:v>
                </c:pt>
                <c:pt idx="9">
                  <c:v>20.5</c:v>
                </c:pt>
              </c:numCache>
            </c:numRef>
          </c:val>
        </c:ser>
        <c:ser>
          <c:idx val="1"/>
          <c:order val="1"/>
          <c:tx>
            <c:strRef>
              <c:f>[2]Sheet1!$M$10</c:f>
              <c:strCache>
                <c:ptCount val="1"/>
                <c:pt idx="0">
                  <c:v>Time </c:v>
                </c:pt>
              </c:strCache>
            </c:strRef>
          </c:tx>
          <c:val>
            <c:numRef>
              <c:f>[2]Sheet1!$M$11:$M$20</c:f>
              <c:numCache>
                <c:formatCode>General</c:formatCode>
                <c:ptCount val="10"/>
                <c:pt idx="0">
                  <c:v>0.50138888888888888</c:v>
                </c:pt>
                <c:pt idx="1">
                  <c:v>0.5083333333333333</c:v>
                </c:pt>
                <c:pt idx="2">
                  <c:v>0.51527777777777783</c:v>
                </c:pt>
                <c:pt idx="3">
                  <c:v>0.52222222222222225</c:v>
                </c:pt>
                <c:pt idx="4">
                  <c:v>0.52916666666666667</c:v>
                </c:pt>
                <c:pt idx="5">
                  <c:v>0.53611111111111109</c:v>
                </c:pt>
                <c:pt idx="6">
                  <c:v>4.3055555555555562E-2</c:v>
                </c:pt>
                <c:pt idx="7">
                  <c:v>4.9999999999999996E-2</c:v>
                </c:pt>
                <c:pt idx="8">
                  <c:v>5.6944444444444443E-2</c:v>
                </c:pt>
                <c:pt idx="9">
                  <c:v>6.3888888888888884E-2</c:v>
                </c:pt>
              </c:numCache>
            </c:numRef>
          </c:val>
        </c:ser>
        <c:axId val="114474368"/>
        <c:axId val="114480256"/>
      </c:barChart>
      <c:catAx>
        <c:axId val="114474368"/>
        <c:scaling>
          <c:orientation val="maxMin"/>
        </c:scaling>
        <c:axPos val="b"/>
        <c:tickLblPos val="nextTo"/>
        <c:crossAx val="114480256"/>
        <c:crosses val="autoZero"/>
        <c:auto val="1"/>
        <c:lblAlgn val="ctr"/>
        <c:lblOffset val="100"/>
      </c:catAx>
      <c:valAx>
        <c:axId val="114480256"/>
        <c:scaling>
          <c:orientation val="minMax"/>
        </c:scaling>
        <c:axPos val="r"/>
        <c:majorGridlines/>
        <c:numFmt formatCode="General" sourceLinked="1"/>
        <c:tickLblPos val="nextTo"/>
        <c:crossAx val="114474368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numRef>
              <c:f>[3]Sheet1!$M$11:$M$20</c:f>
              <c:numCache>
                <c:formatCode>General</c:formatCode>
                <c:ptCount val="10"/>
                <c:pt idx="0">
                  <c:v>0.42708333333333331</c:v>
                </c:pt>
                <c:pt idx="1">
                  <c:v>0.43402777777777773</c:v>
                </c:pt>
                <c:pt idx="2">
                  <c:v>0.44097222222222227</c:v>
                </c:pt>
                <c:pt idx="3">
                  <c:v>0.44791666666666669</c:v>
                </c:pt>
                <c:pt idx="4">
                  <c:v>0.4548611111111111</c:v>
                </c:pt>
                <c:pt idx="5">
                  <c:v>0.46180555555555558</c:v>
                </c:pt>
                <c:pt idx="6">
                  <c:v>0.46875</c:v>
                </c:pt>
                <c:pt idx="7">
                  <c:v>0.47569444444444442</c:v>
                </c:pt>
                <c:pt idx="8">
                  <c:v>0.4826388888888889</c:v>
                </c:pt>
                <c:pt idx="9">
                  <c:v>0.48958333333333331</c:v>
                </c:pt>
              </c:numCache>
            </c:numRef>
          </c:cat>
          <c:val>
            <c:numRef>
              <c:f>[3]Sheet1!$L$11:$L$20</c:f>
              <c:numCache>
                <c:formatCode>General</c:formatCode>
                <c:ptCount val="10"/>
                <c:pt idx="0">
                  <c:v>18.3</c:v>
                </c:pt>
                <c:pt idx="1">
                  <c:v>18.3</c:v>
                </c:pt>
                <c:pt idx="2">
                  <c:v>18.100000000000001</c:v>
                </c:pt>
                <c:pt idx="3">
                  <c:v>18.2</c:v>
                </c:pt>
                <c:pt idx="4">
                  <c:v>18.3</c:v>
                </c:pt>
                <c:pt idx="5">
                  <c:v>18</c:v>
                </c:pt>
                <c:pt idx="6">
                  <c:v>18.100000000000001</c:v>
                </c:pt>
                <c:pt idx="7">
                  <c:v>18.3</c:v>
                </c:pt>
                <c:pt idx="8">
                  <c:v>18.3</c:v>
                </c:pt>
                <c:pt idx="9">
                  <c:v>17.899999999999999</c:v>
                </c:pt>
              </c:numCache>
            </c:numRef>
          </c:val>
        </c:ser>
        <c:ser>
          <c:idx val="1"/>
          <c:order val="1"/>
          <c:cat>
            <c:numRef>
              <c:f>[3]Sheet1!$M$11:$M$20</c:f>
              <c:numCache>
                <c:formatCode>General</c:formatCode>
                <c:ptCount val="10"/>
                <c:pt idx="0">
                  <c:v>0.42708333333333331</c:v>
                </c:pt>
                <c:pt idx="1">
                  <c:v>0.43402777777777773</c:v>
                </c:pt>
                <c:pt idx="2">
                  <c:v>0.44097222222222227</c:v>
                </c:pt>
                <c:pt idx="3">
                  <c:v>0.44791666666666669</c:v>
                </c:pt>
                <c:pt idx="4">
                  <c:v>0.4548611111111111</c:v>
                </c:pt>
                <c:pt idx="5">
                  <c:v>0.46180555555555558</c:v>
                </c:pt>
                <c:pt idx="6">
                  <c:v>0.46875</c:v>
                </c:pt>
                <c:pt idx="7">
                  <c:v>0.47569444444444442</c:v>
                </c:pt>
                <c:pt idx="8">
                  <c:v>0.4826388888888889</c:v>
                </c:pt>
                <c:pt idx="9">
                  <c:v>0.48958333333333331</c:v>
                </c:pt>
              </c:numCache>
            </c:numRef>
          </c:cat>
          <c:val>
            <c:numRef>
              <c:f>[3]Sheet1!$M$11:$M$20</c:f>
              <c:numCache>
                <c:formatCode>General</c:formatCode>
                <c:ptCount val="10"/>
                <c:pt idx="0">
                  <c:v>0.42708333333333331</c:v>
                </c:pt>
                <c:pt idx="1">
                  <c:v>0.43402777777777773</c:v>
                </c:pt>
                <c:pt idx="2">
                  <c:v>0.44097222222222227</c:v>
                </c:pt>
                <c:pt idx="3">
                  <c:v>0.44791666666666669</c:v>
                </c:pt>
                <c:pt idx="4">
                  <c:v>0.4548611111111111</c:v>
                </c:pt>
                <c:pt idx="5">
                  <c:v>0.46180555555555558</c:v>
                </c:pt>
                <c:pt idx="6">
                  <c:v>0.46875</c:v>
                </c:pt>
                <c:pt idx="7">
                  <c:v>0.47569444444444442</c:v>
                </c:pt>
                <c:pt idx="8">
                  <c:v>0.4826388888888889</c:v>
                </c:pt>
                <c:pt idx="9">
                  <c:v>0.48958333333333331</c:v>
                </c:pt>
              </c:numCache>
            </c:numRef>
          </c:val>
        </c:ser>
        <c:axId val="112953216"/>
        <c:axId val="112954752"/>
      </c:barChart>
      <c:catAx>
        <c:axId val="112953216"/>
        <c:scaling>
          <c:orientation val="minMax"/>
        </c:scaling>
        <c:axPos val="b"/>
        <c:numFmt formatCode="[$-1000409]h:mm\ AM/PM;@" sourceLinked="0"/>
        <c:tickLblPos val="nextTo"/>
        <c:crossAx val="112954752"/>
        <c:crosses val="autoZero"/>
        <c:auto val="1"/>
        <c:lblAlgn val="ctr"/>
        <c:lblOffset val="100"/>
      </c:catAx>
      <c:valAx>
        <c:axId val="112954752"/>
        <c:scaling>
          <c:orientation val="minMax"/>
        </c:scaling>
        <c:axPos val="l"/>
        <c:majorGridlines/>
        <c:numFmt formatCode="General" sourceLinked="1"/>
        <c:tickLblPos val="nextTo"/>
        <c:crossAx val="112953216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numRef>
              <c:f>[5]Sheet1!$L$12:$L$21</c:f>
              <c:numCache>
                <c:formatCode>General</c:formatCode>
                <c:ptCount val="10"/>
                <c:pt idx="0">
                  <c:v>0.86458333333333337</c:v>
                </c:pt>
                <c:pt idx="1">
                  <c:v>0.87152777777777779</c:v>
                </c:pt>
                <c:pt idx="2">
                  <c:v>0.87847222222222221</c:v>
                </c:pt>
                <c:pt idx="3">
                  <c:v>0.88541666666666663</c:v>
                </c:pt>
                <c:pt idx="4">
                  <c:v>0.89236111111111116</c:v>
                </c:pt>
                <c:pt idx="5">
                  <c:v>0.89930555555555547</c:v>
                </c:pt>
                <c:pt idx="6">
                  <c:v>0.90625</c:v>
                </c:pt>
                <c:pt idx="7">
                  <c:v>0.91319444444444453</c:v>
                </c:pt>
                <c:pt idx="8">
                  <c:v>0.92013888888888884</c:v>
                </c:pt>
                <c:pt idx="9">
                  <c:v>0.92708333333333337</c:v>
                </c:pt>
              </c:numCache>
            </c:numRef>
          </c:cat>
          <c:val>
            <c:numRef>
              <c:f>[5]Sheet1!$K$12:$K$21</c:f>
              <c:numCache>
                <c:formatCode>General</c:formatCode>
                <c:ptCount val="10"/>
                <c:pt idx="0">
                  <c:v>36.299999999999997</c:v>
                </c:pt>
                <c:pt idx="1">
                  <c:v>36</c:v>
                </c:pt>
                <c:pt idx="2">
                  <c:v>36.1</c:v>
                </c:pt>
                <c:pt idx="3">
                  <c:v>36.1</c:v>
                </c:pt>
                <c:pt idx="4">
                  <c:v>35.9</c:v>
                </c:pt>
                <c:pt idx="5">
                  <c:v>36.299999999999997</c:v>
                </c:pt>
                <c:pt idx="6">
                  <c:v>36.299999999999997</c:v>
                </c:pt>
                <c:pt idx="7">
                  <c:v>35.700000000000003</c:v>
                </c:pt>
                <c:pt idx="8">
                  <c:v>36</c:v>
                </c:pt>
                <c:pt idx="9">
                  <c:v>36.1</c:v>
                </c:pt>
              </c:numCache>
            </c:numRef>
          </c:val>
        </c:ser>
        <c:ser>
          <c:idx val="1"/>
          <c:order val="1"/>
          <c:cat>
            <c:numRef>
              <c:f>[5]Sheet1!$L$12:$L$21</c:f>
              <c:numCache>
                <c:formatCode>General</c:formatCode>
                <c:ptCount val="10"/>
                <c:pt idx="0">
                  <c:v>0.86458333333333337</c:v>
                </c:pt>
                <c:pt idx="1">
                  <c:v>0.87152777777777779</c:v>
                </c:pt>
                <c:pt idx="2">
                  <c:v>0.87847222222222221</c:v>
                </c:pt>
                <c:pt idx="3">
                  <c:v>0.88541666666666663</c:v>
                </c:pt>
                <c:pt idx="4">
                  <c:v>0.89236111111111116</c:v>
                </c:pt>
                <c:pt idx="5">
                  <c:v>0.89930555555555547</c:v>
                </c:pt>
                <c:pt idx="6">
                  <c:v>0.90625</c:v>
                </c:pt>
                <c:pt idx="7">
                  <c:v>0.91319444444444453</c:v>
                </c:pt>
                <c:pt idx="8">
                  <c:v>0.92013888888888884</c:v>
                </c:pt>
                <c:pt idx="9">
                  <c:v>0.92708333333333337</c:v>
                </c:pt>
              </c:numCache>
            </c:numRef>
          </c:cat>
          <c:val>
            <c:numRef>
              <c:f>[5]Sheet1!$L$12:$L$21</c:f>
              <c:numCache>
                <c:formatCode>General</c:formatCode>
                <c:ptCount val="10"/>
                <c:pt idx="0">
                  <c:v>0.86458333333333337</c:v>
                </c:pt>
                <c:pt idx="1">
                  <c:v>0.87152777777777779</c:v>
                </c:pt>
                <c:pt idx="2">
                  <c:v>0.87847222222222221</c:v>
                </c:pt>
                <c:pt idx="3">
                  <c:v>0.88541666666666663</c:v>
                </c:pt>
                <c:pt idx="4">
                  <c:v>0.89236111111111116</c:v>
                </c:pt>
                <c:pt idx="5">
                  <c:v>0.89930555555555547</c:v>
                </c:pt>
                <c:pt idx="6">
                  <c:v>0.90625</c:v>
                </c:pt>
                <c:pt idx="7">
                  <c:v>0.91319444444444453</c:v>
                </c:pt>
                <c:pt idx="8">
                  <c:v>0.92013888888888884</c:v>
                </c:pt>
                <c:pt idx="9">
                  <c:v>0.92708333333333337</c:v>
                </c:pt>
              </c:numCache>
            </c:numRef>
          </c:val>
        </c:ser>
        <c:axId val="114521216"/>
        <c:axId val="114522752"/>
      </c:barChart>
      <c:catAx>
        <c:axId val="114521216"/>
        <c:scaling>
          <c:orientation val="minMax"/>
        </c:scaling>
        <c:axPos val="b"/>
        <c:numFmt formatCode="[$-1000409]h:mm\ AM/PM;@" sourceLinked="0"/>
        <c:tickLblPos val="nextTo"/>
        <c:crossAx val="114522752"/>
        <c:crosses val="autoZero"/>
        <c:auto val="1"/>
        <c:lblAlgn val="ctr"/>
        <c:lblOffset val="100"/>
      </c:catAx>
      <c:valAx>
        <c:axId val="114522752"/>
        <c:scaling>
          <c:orientation val="minMax"/>
        </c:scaling>
        <c:axPos val="l"/>
        <c:majorGridlines/>
        <c:numFmt formatCode="General" sourceLinked="1"/>
        <c:tickLblPos val="nextTo"/>
        <c:crossAx val="114521216"/>
        <c:crosses val="autoZero"/>
        <c:crossBetween val="between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numRef>
              <c:f>[6]Sheet1!$L$12:$L$21</c:f>
              <c:numCache>
                <c:formatCode>General</c:formatCode>
                <c:ptCount val="10"/>
                <c:pt idx="0">
                  <c:v>12</c:v>
                </c:pt>
                <c:pt idx="1">
                  <c:v>0.50694444444444442</c:v>
                </c:pt>
                <c:pt idx="2">
                  <c:v>0.51388888888888895</c:v>
                </c:pt>
                <c:pt idx="3">
                  <c:v>0.52083333333333337</c:v>
                </c:pt>
                <c:pt idx="4">
                  <c:v>0.52777777777777779</c:v>
                </c:pt>
                <c:pt idx="5">
                  <c:v>0.53472222222222221</c:v>
                </c:pt>
                <c:pt idx="6">
                  <c:v>0.54166666666666663</c:v>
                </c:pt>
                <c:pt idx="7">
                  <c:v>0.54861111111111105</c:v>
                </c:pt>
                <c:pt idx="8">
                  <c:v>0.55555555555555558</c:v>
                </c:pt>
                <c:pt idx="9">
                  <c:v>0.5625</c:v>
                </c:pt>
              </c:numCache>
            </c:numRef>
          </c:cat>
          <c:val>
            <c:numRef>
              <c:f>[6]Sheet1!$K$12:$K$21</c:f>
              <c:numCache>
                <c:formatCode>General</c:formatCode>
                <c:ptCount val="10"/>
                <c:pt idx="0">
                  <c:v>150</c:v>
                </c:pt>
                <c:pt idx="1">
                  <c:v>150.19999999999999</c:v>
                </c:pt>
                <c:pt idx="2">
                  <c:v>150.30000000000001</c:v>
                </c:pt>
                <c:pt idx="3">
                  <c:v>150.6</c:v>
                </c:pt>
                <c:pt idx="4">
                  <c:v>150.4</c:v>
                </c:pt>
                <c:pt idx="5">
                  <c:v>150.19999999999999</c:v>
                </c:pt>
                <c:pt idx="6">
                  <c:v>150</c:v>
                </c:pt>
                <c:pt idx="7">
                  <c:v>150.19999999999999</c:v>
                </c:pt>
                <c:pt idx="8">
                  <c:v>150.4</c:v>
                </c:pt>
                <c:pt idx="9">
                  <c:v>150.80000000000001</c:v>
                </c:pt>
              </c:numCache>
            </c:numRef>
          </c:val>
        </c:ser>
        <c:ser>
          <c:idx val="1"/>
          <c:order val="1"/>
          <c:cat>
            <c:numRef>
              <c:f>[6]Sheet1!$L$12:$L$21</c:f>
              <c:numCache>
                <c:formatCode>General</c:formatCode>
                <c:ptCount val="10"/>
                <c:pt idx="0">
                  <c:v>12</c:v>
                </c:pt>
                <c:pt idx="1">
                  <c:v>0.50694444444444442</c:v>
                </c:pt>
                <c:pt idx="2">
                  <c:v>0.51388888888888895</c:v>
                </c:pt>
                <c:pt idx="3">
                  <c:v>0.52083333333333337</c:v>
                </c:pt>
                <c:pt idx="4">
                  <c:v>0.52777777777777779</c:v>
                </c:pt>
                <c:pt idx="5">
                  <c:v>0.53472222222222221</c:v>
                </c:pt>
                <c:pt idx="6">
                  <c:v>0.54166666666666663</c:v>
                </c:pt>
                <c:pt idx="7">
                  <c:v>0.54861111111111105</c:v>
                </c:pt>
                <c:pt idx="8">
                  <c:v>0.55555555555555558</c:v>
                </c:pt>
                <c:pt idx="9">
                  <c:v>0.5625</c:v>
                </c:pt>
              </c:numCache>
            </c:numRef>
          </c:cat>
          <c:val>
            <c:numRef>
              <c:f>[6]Sheet1!$L$12:$L$21</c:f>
              <c:numCache>
                <c:formatCode>General</c:formatCode>
                <c:ptCount val="10"/>
                <c:pt idx="0">
                  <c:v>12</c:v>
                </c:pt>
                <c:pt idx="1">
                  <c:v>0.50694444444444442</c:v>
                </c:pt>
                <c:pt idx="2">
                  <c:v>0.51388888888888895</c:v>
                </c:pt>
                <c:pt idx="3">
                  <c:v>0.52083333333333337</c:v>
                </c:pt>
                <c:pt idx="4">
                  <c:v>0.52777777777777779</c:v>
                </c:pt>
                <c:pt idx="5">
                  <c:v>0.53472222222222221</c:v>
                </c:pt>
                <c:pt idx="6">
                  <c:v>0.54166666666666663</c:v>
                </c:pt>
                <c:pt idx="7">
                  <c:v>0.54861111111111105</c:v>
                </c:pt>
                <c:pt idx="8">
                  <c:v>0.55555555555555558</c:v>
                </c:pt>
                <c:pt idx="9">
                  <c:v>0.5625</c:v>
                </c:pt>
              </c:numCache>
            </c:numRef>
          </c:val>
        </c:ser>
        <c:axId val="114547328"/>
        <c:axId val="114553216"/>
      </c:barChart>
      <c:catAx>
        <c:axId val="114547328"/>
        <c:scaling>
          <c:orientation val="minMax"/>
        </c:scaling>
        <c:axPos val="b"/>
        <c:numFmt formatCode="[$-1000409]h:mm\ AM/PM;@" sourceLinked="0"/>
        <c:tickLblPos val="nextTo"/>
        <c:crossAx val="114553216"/>
        <c:crosses val="autoZero"/>
        <c:auto val="1"/>
        <c:lblAlgn val="ctr"/>
        <c:lblOffset val="100"/>
      </c:catAx>
      <c:valAx>
        <c:axId val="114553216"/>
        <c:scaling>
          <c:orientation val="minMax"/>
        </c:scaling>
        <c:axPos val="l"/>
        <c:majorGridlines/>
        <c:numFmt formatCode="General" sourceLinked="1"/>
        <c:tickLblPos val="nextTo"/>
        <c:crossAx val="114547328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tx>
            <c:strRef>
              <c:f>[7]Sheet1!$K$11</c:f>
              <c:strCache>
                <c:ptCount val="1"/>
                <c:pt idx="0">
                  <c:v>S (KVA)</c:v>
                </c:pt>
              </c:strCache>
            </c:strRef>
          </c:tx>
          <c:val>
            <c:numRef>
              <c:f>[7]Sheet1!$K$12:$K$21</c:f>
              <c:numCache>
                <c:formatCode>General</c:formatCode>
                <c:ptCount val="10"/>
                <c:pt idx="0">
                  <c:v>14.5</c:v>
                </c:pt>
                <c:pt idx="1">
                  <c:v>14.5</c:v>
                </c:pt>
                <c:pt idx="2">
                  <c:v>14.7</c:v>
                </c:pt>
                <c:pt idx="3">
                  <c:v>14.3</c:v>
                </c:pt>
                <c:pt idx="4">
                  <c:v>14.3</c:v>
                </c:pt>
                <c:pt idx="5">
                  <c:v>14</c:v>
                </c:pt>
                <c:pt idx="6">
                  <c:v>14.5</c:v>
                </c:pt>
                <c:pt idx="7">
                  <c:v>14.5</c:v>
                </c:pt>
                <c:pt idx="8">
                  <c:v>14.1</c:v>
                </c:pt>
                <c:pt idx="9">
                  <c:v>13.7</c:v>
                </c:pt>
              </c:numCache>
            </c:numRef>
          </c:val>
        </c:ser>
        <c:ser>
          <c:idx val="1"/>
          <c:order val="1"/>
          <c:tx>
            <c:strRef>
              <c:f>[7]Sheet1!$L$11</c:f>
              <c:strCache>
                <c:ptCount val="1"/>
                <c:pt idx="0">
                  <c:v>Time </c:v>
                </c:pt>
              </c:strCache>
            </c:strRef>
          </c:tx>
          <c:val>
            <c:numRef>
              <c:f>[7]Sheet1!$L$12:$L$21</c:f>
              <c:numCache>
                <c:formatCode>General</c:formatCode>
                <c:ptCount val="10"/>
                <c:pt idx="0">
                  <c:v>8.3333333333333329E-2</c:v>
                </c:pt>
                <c:pt idx="1">
                  <c:v>9.0277777777777776E-2</c:v>
                </c:pt>
                <c:pt idx="2">
                  <c:v>9.7222222222222224E-2</c:v>
                </c:pt>
                <c:pt idx="3">
                  <c:v>0.10416666666666667</c:v>
                </c:pt>
                <c:pt idx="4">
                  <c:v>0.1111111111111111</c:v>
                </c:pt>
                <c:pt idx="5">
                  <c:v>0.11805555555555557</c:v>
                </c:pt>
                <c:pt idx="6">
                  <c:v>0.125</c:v>
                </c:pt>
                <c:pt idx="7">
                  <c:v>0.13194444444444445</c:v>
                </c:pt>
                <c:pt idx="8">
                  <c:v>0.1388888888888889</c:v>
                </c:pt>
                <c:pt idx="9">
                  <c:v>0.14583333333333334</c:v>
                </c:pt>
              </c:numCache>
            </c:numRef>
          </c:val>
        </c:ser>
        <c:axId val="114590080"/>
        <c:axId val="114591616"/>
      </c:barChart>
      <c:catAx>
        <c:axId val="114590080"/>
        <c:scaling>
          <c:orientation val="maxMin"/>
        </c:scaling>
        <c:axPos val="b"/>
        <c:tickLblPos val="nextTo"/>
        <c:crossAx val="114591616"/>
        <c:crosses val="autoZero"/>
        <c:auto val="1"/>
        <c:lblAlgn val="ctr"/>
        <c:lblOffset val="100"/>
      </c:catAx>
      <c:valAx>
        <c:axId val="114591616"/>
        <c:scaling>
          <c:orientation val="minMax"/>
        </c:scaling>
        <c:axPos val="r"/>
        <c:majorGridlines/>
        <c:numFmt formatCode="General" sourceLinked="1"/>
        <c:tickLblPos val="nextTo"/>
        <c:crossAx val="114590080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strRef>
              <c:f>[8]Sheet1!$L$12:$L$21</c:f>
              <c:strCache>
                <c:ptCount val="10"/>
                <c:pt idx="4">
                  <c:v>V2 (V)</c:v>
                </c:pt>
                <c:pt idx="5">
                  <c:v>238.8</c:v>
                </c:pt>
                <c:pt idx="6">
                  <c:v>238.9</c:v>
                </c:pt>
                <c:pt idx="7">
                  <c:v>238.6</c:v>
                </c:pt>
                <c:pt idx="8">
                  <c:v>238.7</c:v>
                </c:pt>
                <c:pt idx="9">
                  <c:v>238.4</c:v>
                </c:pt>
              </c:strCache>
            </c:strRef>
          </c:cat>
          <c:val>
            <c:numRef>
              <c:f>[8]Sheet1!$K$12:$K$21</c:f>
              <c:numCache>
                <c:formatCode>General</c:formatCode>
                <c:ptCount val="10"/>
                <c:pt idx="4">
                  <c:v>0</c:v>
                </c:pt>
                <c:pt idx="5">
                  <c:v>238.6</c:v>
                </c:pt>
                <c:pt idx="6">
                  <c:v>238.9</c:v>
                </c:pt>
                <c:pt idx="7">
                  <c:v>238.78</c:v>
                </c:pt>
                <c:pt idx="8">
                  <c:v>238.8</c:v>
                </c:pt>
                <c:pt idx="9">
                  <c:v>238.5</c:v>
                </c:pt>
              </c:numCache>
            </c:numRef>
          </c:val>
        </c:ser>
        <c:ser>
          <c:idx val="1"/>
          <c:order val="1"/>
          <c:cat>
            <c:strRef>
              <c:f>[8]Sheet1!$L$12:$L$21</c:f>
              <c:strCache>
                <c:ptCount val="10"/>
                <c:pt idx="4">
                  <c:v>V2 (V)</c:v>
                </c:pt>
                <c:pt idx="5">
                  <c:v>238.8</c:v>
                </c:pt>
                <c:pt idx="6">
                  <c:v>238.9</c:v>
                </c:pt>
                <c:pt idx="7">
                  <c:v>238.6</c:v>
                </c:pt>
                <c:pt idx="8">
                  <c:v>238.7</c:v>
                </c:pt>
                <c:pt idx="9">
                  <c:v>238.4</c:v>
                </c:pt>
              </c:strCache>
            </c:strRef>
          </c:cat>
          <c:val>
            <c:numRef>
              <c:f>[8]Sheet1!$L$12:$L$21</c:f>
              <c:numCache>
                <c:formatCode>General</c:formatCode>
                <c:ptCount val="10"/>
                <c:pt idx="4">
                  <c:v>0</c:v>
                </c:pt>
                <c:pt idx="5">
                  <c:v>238.8</c:v>
                </c:pt>
                <c:pt idx="6">
                  <c:v>238.9</c:v>
                </c:pt>
                <c:pt idx="7">
                  <c:v>238.6</c:v>
                </c:pt>
                <c:pt idx="8">
                  <c:v>238.7</c:v>
                </c:pt>
                <c:pt idx="9">
                  <c:v>238.4</c:v>
                </c:pt>
              </c:numCache>
            </c:numRef>
          </c:val>
        </c:ser>
        <c:axId val="114619904"/>
        <c:axId val="114621440"/>
      </c:barChart>
      <c:catAx>
        <c:axId val="114619904"/>
        <c:scaling>
          <c:orientation val="minMax"/>
        </c:scaling>
        <c:axPos val="b"/>
        <c:numFmt formatCode="[$-1000409]h:mm\ AM/PM;@" sourceLinked="0"/>
        <c:tickLblPos val="nextTo"/>
        <c:crossAx val="114621440"/>
        <c:crosses val="autoZero"/>
        <c:auto val="1"/>
        <c:lblAlgn val="ctr"/>
        <c:lblOffset val="100"/>
      </c:catAx>
      <c:valAx>
        <c:axId val="114621440"/>
        <c:scaling>
          <c:orientation val="minMax"/>
        </c:scaling>
        <c:axPos val="l"/>
        <c:majorGridlines/>
        <c:numFmt formatCode="General" sourceLinked="1"/>
        <c:tickLblPos val="nextTo"/>
        <c:crossAx val="114619904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numRef>
              <c:f>[9]Sheet1!$L$12:$L$21</c:f>
              <c:numCache>
                <c:formatCode>General</c:formatCode>
                <c:ptCount val="10"/>
                <c:pt idx="0">
                  <c:v>0.52083333333333337</c:v>
                </c:pt>
                <c:pt idx="1">
                  <c:v>0.52777777777777779</c:v>
                </c:pt>
                <c:pt idx="2">
                  <c:v>0.53472222222222221</c:v>
                </c:pt>
                <c:pt idx="3">
                  <c:v>0.54166666666666663</c:v>
                </c:pt>
                <c:pt idx="4">
                  <c:v>0.54861111111111105</c:v>
                </c:pt>
                <c:pt idx="5">
                  <c:v>0.55555555555555558</c:v>
                </c:pt>
                <c:pt idx="6">
                  <c:v>0.5625</c:v>
                </c:pt>
                <c:pt idx="7">
                  <c:v>0.56944444444444442</c:v>
                </c:pt>
                <c:pt idx="8">
                  <c:v>0.57638888888888895</c:v>
                </c:pt>
                <c:pt idx="9">
                  <c:v>0.58333333333333337</c:v>
                </c:pt>
              </c:numCache>
            </c:numRef>
          </c:cat>
          <c:val>
            <c:numRef>
              <c:f>[9]Sheet1!$K$12:$K$21</c:f>
              <c:numCache>
                <c:formatCode>General</c:formatCode>
                <c:ptCount val="10"/>
                <c:pt idx="0">
                  <c:v>4.2</c:v>
                </c:pt>
                <c:pt idx="1">
                  <c:v>4.0999999999999996</c:v>
                </c:pt>
                <c:pt idx="2">
                  <c:v>4.0999999999999996</c:v>
                </c:pt>
                <c:pt idx="3">
                  <c:v>4.0999999999999996</c:v>
                </c:pt>
                <c:pt idx="4">
                  <c:v>4.2</c:v>
                </c:pt>
                <c:pt idx="5">
                  <c:v>4.2</c:v>
                </c:pt>
                <c:pt idx="6">
                  <c:v>4.0999999999999996</c:v>
                </c:pt>
                <c:pt idx="7">
                  <c:v>4.0999999999999996</c:v>
                </c:pt>
                <c:pt idx="8">
                  <c:v>4</c:v>
                </c:pt>
                <c:pt idx="9">
                  <c:v>4.2</c:v>
                </c:pt>
              </c:numCache>
            </c:numRef>
          </c:val>
        </c:ser>
        <c:ser>
          <c:idx val="1"/>
          <c:order val="1"/>
          <c:cat>
            <c:numRef>
              <c:f>[9]Sheet1!$L$12:$L$21</c:f>
              <c:numCache>
                <c:formatCode>General</c:formatCode>
                <c:ptCount val="10"/>
                <c:pt idx="0">
                  <c:v>0.52083333333333337</c:v>
                </c:pt>
                <c:pt idx="1">
                  <c:v>0.52777777777777779</c:v>
                </c:pt>
                <c:pt idx="2">
                  <c:v>0.53472222222222221</c:v>
                </c:pt>
                <c:pt idx="3">
                  <c:v>0.54166666666666663</c:v>
                </c:pt>
                <c:pt idx="4">
                  <c:v>0.54861111111111105</c:v>
                </c:pt>
                <c:pt idx="5">
                  <c:v>0.55555555555555558</c:v>
                </c:pt>
                <c:pt idx="6">
                  <c:v>0.5625</c:v>
                </c:pt>
                <c:pt idx="7">
                  <c:v>0.56944444444444442</c:v>
                </c:pt>
                <c:pt idx="8">
                  <c:v>0.57638888888888895</c:v>
                </c:pt>
                <c:pt idx="9">
                  <c:v>0.58333333333333337</c:v>
                </c:pt>
              </c:numCache>
            </c:numRef>
          </c:cat>
          <c:val>
            <c:numRef>
              <c:f>[9]Sheet1!$L$12:$L$21</c:f>
              <c:numCache>
                <c:formatCode>General</c:formatCode>
                <c:ptCount val="10"/>
                <c:pt idx="0">
                  <c:v>0.52083333333333337</c:v>
                </c:pt>
                <c:pt idx="1">
                  <c:v>0.52777777777777779</c:v>
                </c:pt>
                <c:pt idx="2">
                  <c:v>0.53472222222222221</c:v>
                </c:pt>
                <c:pt idx="3">
                  <c:v>0.54166666666666663</c:v>
                </c:pt>
                <c:pt idx="4">
                  <c:v>0.54861111111111105</c:v>
                </c:pt>
                <c:pt idx="5">
                  <c:v>0.55555555555555558</c:v>
                </c:pt>
                <c:pt idx="6">
                  <c:v>0.5625</c:v>
                </c:pt>
                <c:pt idx="7">
                  <c:v>0.56944444444444442</c:v>
                </c:pt>
                <c:pt idx="8">
                  <c:v>0.57638888888888895</c:v>
                </c:pt>
                <c:pt idx="9">
                  <c:v>0.58333333333333337</c:v>
                </c:pt>
              </c:numCache>
            </c:numRef>
          </c:val>
        </c:ser>
        <c:axId val="114658304"/>
        <c:axId val="114660096"/>
      </c:barChart>
      <c:catAx>
        <c:axId val="114658304"/>
        <c:scaling>
          <c:orientation val="minMax"/>
        </c:scaling>
        <c:axPos val="b"/>
        <c:numFmt formatCode="[$-1000409]h:mm\ AM/PM;@" sourceLinked="0"/>
        <c:tickLblPos val="nextTo"/>
        <c:crossAx val="114660096"/>
        <c:crosses val="autoZero"/>
        <c:auto val="1"/>
        <c:lblAlgn val="ctr"/>
        <c:lblOffset val="100"/>
      </c:catAx>
      <c:valAx>
        <c:axId val="114660096"/>
        <c:scaling>
          <c:orientation val="minMax"/>
        </c:scaling>
        <c:axPos val="l"/>
        <c:majorGridlines/>
        <c:numFmt formatCode="General" sourceLinked="1"/>
        <c:tickLblPos val="nextTo"/>
        <c:crossAx val="114658304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numRef>
              <c:f>[10]Sheet1!$L$11:$L$20</c:f>
              <c:numCache>
                <c:formatCode>General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0.40972222222222227</c:v>
                </c:pt>
                <c:pt idx="9">
                  <c:v>0.41666666666666669</c:v>
                </c:pt>
              </c:numCache>
            </c:numRef>
          </c:cat>
          <c:val>
            <c:numRef>
              <c:f>[10]Sheet1!$K$11:$K$20</c:f>
              <c:numCache>
                <c:formatCode>General</c:formatCode>
                <c:ptCount val="10"/>
                <c:pt idx="0">
                  <c:v>19.399999999999999</c:v>
                </c:pt>
                <c:pt idx="1">
                  <c:v>18.93</c:v>
                </c:pt>
                <c:pt idx="2">
                  <c:v>19.96</c:v>
                </c:pt>
                <c:pt idx="3">
                  <c:v>20.25</c:v>
                </c:pt>
                <c:pt idx="4">
                  <c:v>20.2</c:v>
                </c:pt>
                <c:pt idx="5">
                  <c:v>18.850000000000001</c:v>
                </c:pt>
                <c:pt idx="6">
                  <c:v>18.37</c:v>
                </c:pt>
                <c:pt idx="7">
                  <c:v>18.3</c:v>
                </c:pt>
                <c:pt idx="8">
                  <c:v>18.690000000000001</c:v>
                </c:pt>
                <c:pt idx="9">
                  <c:v>18.38</c:v>
                </c:pt>
              </c:numCache>
            </c:numRef>
          </c:val>
        </c:ser>
        <c:ser>
          <c:idx val="1"/>
          <c:order val="1"/>
          <c:cat>
            <c:numRef>
              <c:f>[10]Sheet1!$L$11:$L$20</c:f>
              <c:numCache>
                <c:formatCode>General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0.40972222222222227</c:v>
                </c:pt>
                <c:pt idx="9">
                  <c:v>0.41666666666666669</c:v>
                </c:pt>
              </c:numCache>
            </c:numRef>
          </c:cat>
          <c:val>
            <c:numRef>
              <c:f>[10]Sheet1!$L$11:$L$20</c:f>
              <c:numCache>
                <c:formatCode>General</c:formatCode>
                <c:ptCount val="10"/>
                <c:pt idx="0">
                  <c:v>0.35416666666666669</c:v>
                </c:pt>
                <c:pt idx="1">
                  <c:v>0.3611111111111111</c:v>
                </c:pt>
                <c:pt idx="2">
                  <c:v>0.36805555555555558</c:v>
                </c:pt>
                <c:pt idx="3">
                  <c:v>0.375</c:v>
                </c:pt>
                <c:pt idx="4">
                  <c:v>0.38194444444444442</c:v>
                </c:pt>
                <c:pt idx="5">
                  <c:v>0.3888888888888889</c:v>
                </c:pt>
                <c:pt idx="6">
                  <c:v>0.39583333333333331</c:v>
                </c:pt>
                <c:pt idx="7">
                  <c:v>0.40277777777777773</c:v>
                </c:pt>
                <c:pt idx="8">
                  <c:v>0.40972222222222227</c:v>
                </c:pt>
                <c:pt idx="9">
                  <c:v>0.41666666666666669</c:v>
                </c:pt>
              </c:numCache>
            </c:numRef>
          </c:val>
        </c:ser>
        <c:axId val="114680576"/>
        <c:axId val="114682112"/>
      </c:barChart>
      <c:catAx>
        <c:axId val="114680576"/>
        <c:scaling>
          <c:orientation val="minMax"/>
        </c:scaling>
        <c:axPos val="b"/>
        <c:numFmt formatCode="[$-1000409]h:mm\ AM/PM;@" sourceLinked="0"/>
        <c:tickLblPos val="nextTo"/>
        <c:crossAx val="114682112"/>
        <c:crosses val="autoZero"/>
        <c:auto val="1"/>
        <c:lblAlgn val="ctr"/>
        <c:lblOffset val="100"/>
      </c:catAx>
      <c:valAx>
        <c:axId val="114682112"/>
        <c:scaling>
          <c:orientation val="minMax"/>
        </c:scaling>
        <c:axPos val="l"/>
        <c:majorGridlines/>
        <c:numFmt formatCode="General" sourceLinked="1"/>
        <c:tickLblPos val="nextTo"/>
        <c:crossAx val="114680576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numRef>
              <c:f>[11]Sheet1!$L$12:$L$21</c:f>
              <c:numCache>
                <c:formatCode>General</c:formatCode>
                <c:ptCount val="10"/>
                <c:pt idx="0">
                  <c:v>0.45833333333333331</c:v>
                </c:pt>
                <c:pt idx="1">
                  <c:v>0.46527777777777773</c:v>
                </c:pt>
                <c:pt idx="2">
                  <c:v>0.47222222222222227</c:v>
                </c:pt>
                <c:pt idx="3">
                  <c:v>0.47916666666666669</c:v>
                </c:pt>
                <c:pt idx="4">
                  <c:v>0.4861111111111111</c:v>
                </c:pt>
                <c:pt idx="5">
                  <c:v>0.49305555555555558</c:v>
                </c:pt>
                <c:pt idx="6">
                  <c:v>0.5</c:v>
                </c:pt>
                <c:pt idx="7">
                  <c:v>0.50694444444444442</c:v>
                </c:pt>
                <c:pt idx="8">
                  <c:v>0.51388888888888895</c:v>
                </c:pt>
                <c:pt idx="9">
                  <c:v>0.52083333333333337</c:v>
                </c:pt>
              </c:numCache>
            </c:numRef>
          </c:cat>
          <c:val>
            <c:numRef>
              <c:f>[11]Sheet1!$K$12:$K$21</c:f>
              <c:numCache>
                <c:formatCode>General</c:formatCode>
                <c:ptCount val="10"/>
                <c:pt idx="0">
                  <c:v>19.399999999999999</c:v>
                </c:pt>
                <c:pt idx="1">
                  <c:v>18.93</c:v>
                </c:pt>
                <c:pt idx="2">
                  <c:v>19.96</c:v>
                </c:pt>
                <c:pt idx="3">
                  <c:v>20.25</c:v>
                </c:pt>
                <c:pt idx="4">
                  <c:v>20.2</c:v>
                </c:pt>
                <c:pt idx="5">
                  <c:v>18.850000000000001</c:v>
                </c:pt>
                <c:pt idx="6">
                  <c:v>18.37</c:v>
                </c:pt>
                <c:pt idx="7">
                  <c:v>18.3</c:v>
                </c:pt>
                <c:pt idx="8">
                  <c:v>18.690000000000001</c:v>
                </c:pt>
                <c:pt idx="9">
                  <c:v>18.38</c:v>
                </c:pt>
              </c:numCache>
            </c:numRef>
          </c:val>
        </c:ser>
        <c:ser>
          <c:idx val="1"/>
          <c:order val="1"/>
          <c:cat>
            <c:numRef>
              <c:f>[11]Sheet1!$L$12:$L$21</c:f>
              <c:numCache>
                <c:formatCode>General</c:formatCode>
                <c:ptCount val="10"/>
                <c:pt idx="0">
                  <c:v>0.45833333333333331</c:v>
                </c:pt>
                <c:pt idx="1">
                  <c:v>0.46527777777777773</c:v>
                </c:pt>
                <c:pt idx="2">
                  <c:v>0.47222222222222227</c:v>
                </c:pt>
                <c:pt idx="3">
                  <c:v>0.47916666666666669</c:v>
                </c:pt>
                <c:pt idx="4">
                  <c:v>0.4861111111111111</c:v>
                </c:pt>
                <c:pt idx="5">
                  <c:v>0.49305555555555558</c:v>
                </c:pt>
                <c:pt idx="6">
                  <c:v>0.5</c:v>
                </c:pt>
                <c:pt idx="7">
                  <c:v>0.50694444444444442</c:v>
                </c:pt>
                <c:pt idx="8">
                  <c:v>0.51388888888888895</c:v>
                </c:pt>
                <c:pt idx="9">
                  <c:v>0.52083333333333337</c:v>
                </c:pt>
              </c:numCache>
            </c:numRef>
          </c:cat>
          <c:val>
            <c:numRef>
              <c:f>[11]Sheet1!$L$12:$L$21</c:f>
              <c:numCache>
                <c:formatCode>General</c:formatCode>
                <c:ptCount val="10"/>
                <c:pt idx="0">
                  <c:v>0.45833333333333331</c:v>
                </c:pt>
                <c:pt idx="1">
                  <c:v>0.46527777777777773</c:v>
                </c:pt>
                <c:pt idx="2">
                  <c:v>0.47222222222222227</c:v>
                </c:pt>
                <c:pt idx="3">
                  <c:v>0.47916666666666669</c:v>
                </c:pt>
                <c:pt idx="4">
                  <c:v>0.4861111111111111</c:v>
                </c:pt>
                <c:pt idx="5">
                  <c:v>0.49305555555555558</c:v>
                </c:pt>
                <c:pt idx="6">
                  <c:v>0.5</c:v>
                </c:pt>
                <c:pt idx="7">
                  <c:v>0.50694444444444442</c:v>
                </c:pt>
                <c:pt idx="8">
                  <c:v>0.51388888888888895</c:v>
                </c:pt>
                <c:pt idx="9">
                  <c:v>0.52083333333333337</c:v>
                </c:pt>
              </c:numCache>
            </c:numRef>
          </c:val>
        </c:ser>
        <c:axId val="114706688"/>
        <c:axId val="114712576"/>
      </c:barChart>
      <c:catAx>
        <c:axId val="114706688"/>
        <c:scaling>
          <c:orientation val="minMax"/>
        </c:scaling>
        <c:axPos val="b"/>
        <c:numFmt formatCode="[$-1000409]h:mm\ AM/PM;@" sourceLinked="0"/>
        <c:tickLblPos val="nextTo"/>
        <c:crossAx val="114712576"/>
        <c:crosses val="autoZero"/>
        <c:auto val="1"/>
        <c:lblAlgn val="ctr"/>
        <c:lblOffset val="100"/>
      </c:catAx>
      <c:valAx>
        <c:axId val="114712576"/>
        <c:scaling>
          <c:orientation val="minMax"/>
        </c:scaling>
        <c:axPos val="l"/>
        <c:majorGridlines/>
        <c:numFmt formatCode="General" sourceLinked="1"/>
        <c:tickLblPos val="nextTo"/>
        <c:crossAx val="114706688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strRef>
              <c:f>[12]Sheet1!$L$12:$L$21</c:f>
              <c:strCache>
                <c:ptCount val="10"/>
                <c:pt idx="4">
                  <c:v>V2 (V)</c:v>
                </c:pt>
                <c:pt idx="5">
                  <c:v>237</c:v>
                </c:pt>
                <c:pt idx="6">
                  <c:v>237.2</c:v>
                </c:pt>
                <c:pt idx="7">
                  <c:v>237.2</c:v>
                </c:pt>
                <c:pt idx="8">
                  <c:v>237.4</c:v>
                </c:pt>
                <c:pt idx="9">
                  <c:v>237.5</c:v>
                </c:pt>
              </c:strCache>
            </c:strRef>
          </c:cat>
          <c:val>
            <c:numRef>
              <c:f>[12]Sheet1!$K$12:$K$21</c:f>
              <c:numCache>
                <c:formatCode>General</c:formatCode>
                <c:ptCount val="10"/>
                <c:pt idx="4">
                  <c:v>0</c:v>
                </c:pt>
                <c:pt idx="5">
                  <c:v>237.6</c:v>
                </c:pt>
                <c:pt idx="6">
                  <c:v>237.8</c:v>
                </c:pt>
                <c:pt idx="7">
                  <c:v>237.8</c:v>
                </c:pt>
                <c:pt idx="8">
                  <c:v>237.9</c:v>
                </c:pt>
                <c:pt idx="9">
                  <c:v>237.9</c:v>
                </c:pt>
              </c:numCache>
            </c:numRef>
          </c:val>
        </c:ser>
        <c:ser>
          <c:idx val="1"/>
          <c:order val="1"/>
          <c:cat>
            <c:strRef>
              <c:f>[12]Sheet1!$L$12:$L$21</c:f>
              <c:strCache>
                <c:ptCount val="10"/>
                <c:pt idx="4">
                  <c:v>V2 (V)</c:v>
                </c:pt>
                <c:pt idx="5">
                  <c:v>237</c:v>
                </c:pt>
                <c:pt idx="6">
                  <c:v>237.2</c:v>
                </c:pt>
                <c:pt idx="7">
                  <c:v>237.2</c:v>
                </c:pt>
                <c:pt idx="8">
                  <c:v>237.4</c:v>
                </c:pt>
                <c:pt idx="9">
                  <c:v>237.5</c:v>
                </c:pt>
              </c:strCache>
            </c:strRef>
          </c:cat>
          <c:val>
            <c:numRef>
              <c:f>[12]Sheet1!$L$12:$L$21</c:f>
              <c:numCache>
                <c:formatCode>General</c:formatCode>
                <c:ptCount val="10"/>
                <c:pt idx="4">
                  <c:v>0</c:v>
                </c:pt>
                <c:pt idx="5">
                  <c:v>237</c:v>
                </c:pt>
                <c:pt idx="6">
                  <c:v>237.2</c:v>
                </c:pt>
                <c:pt idx="7">
                  <c:v>237.2</c:v>
                </c:pt>
                <c:pt idx="8">
                  <c:v>237.4</c:v>
                </c:pt>
                <c:pt idx="9">
                  <c:v>237.5</c:v>
                </c:pt>
              </c:numCache>
            </c:numRef>
          </c:val>
        </c:ser>
        <c:axId val="114749440"/>
        <c:axId val="114750976"/>
      </c:barChart>
      <c:catAx>
        <c:axId val="114749440"/>
        <c:scaling>
          <c:orientation val="minMax"/>
        </c:scaling>
        <c:axPos val="b"/>
        <c:numFmt formatCode="[$-1000409]h:mm\ AM/PM;@" sourceLinked="0"/>
        <c:tickLblPos val="nextTo"/>
        <c:crossAx val="114750976"/>
        <c:crosses val="autoZero"/>
        <c:auto val="1"/>
        <c:lblAlgn val="ctr"/>
        <c:lblOffset val="100"/>
      </c:catAx>
      <c:valAx>
        <c:axId val="114750976"/>
        <c:scaling>
          <c:orientation val="minMax"/>
        </c:scaling>
        <c:axPos val="l"/>
        <c:majorGridlines/>
        <c:numFmt formatCode="General" sourceLinked="1"/>
        <c:tickLblPos val="nextTo"/>
        <c:crossAx val="11474944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cat>
            <c:numRef>
              <c:f>[13]Sheet1!$L$12:$L$21</c:f>
              <c:numCache>
                <c:formatCode>General</c:formatCode>
                <c:ptCount val="10"/>
                <c:pt idx="0">
                  <c:v>0.625</c:v>
                </c:pt>
                <c:pt idx="1">
                  <c:v>0.63194444444444442</c:v>
                </c:pt>
                <c:pt idx="2">
                  <c:v>0.63888888888888895</c:v>
                </c:pt>
                <c:pt idx="3">
                  <c:v>0.64583333333333337</c:v>
                </c:pt>
                <c:pt idx="4">
                  <c:v>0.65277777777777779</c:v>
                </c:pt>
                <c:pt idx="5">
                  <c:v>0.65972222222222221</c:v>
                </c:pt>
                <c:pt idx="6">
                  <c:v>0.66666666666666663</c:v>
                </c:pt>
                <c:pt idx="7">
                  <c:v>0.67361111111111116</c:v>
                </c:pt>
                <c:pt idx="8">
                  <c:v>0.68055555555555547</c:v>
                </c:pt>
                <c:pt idx="9">
                  <c:v>0.6875</c:v>
                </c:pt>
              </c:numCache>
            </c:numRef>
          </c:cat>
          <c:val>
            <c:numRef>
              <c:f>[13]Sheet1!$K$12:$K$21</c:f>
              <c:numCache>
                <c:formatCode>General</c:formatCode>
                <c:ptCount val="10"/>
                <c:pt idx="0">
                  <c:v>18.989999999999998</c:v>
                </c:pt>
                <c:pt idx="1">
                  <c:v>18.93</c:v>
                </c:pt>
                <c:pt idx="2">
                  <c:v>19.96</c:v>
                </c:pt>
                <c:pt idx="3">
                  <c:v>20.25</c:v>
                </c:pt>
                <c:pt idx="4">
                  <c:v>20.2</c:v>
                </c:pt>
                <c:pt idx="5">
                  <c:v>18.850000000000001</c:v>
                </c:pt>
                <c:pt idx="6">
                  <c:v>18.37</c:v>
                </c:pt>
                <c:pt idx="7">
                  <c:v>18.3</c:v>
                </c:pt>
                <c:pt idx="8">
                  <c:v>18.690000000000001</c:v>
                </c:pt>
                <c:pt idx="9">
                  <c:v>18.38</c:v>
                </c:pt>
              </c:numCache>
            </c:numRef>
          </c:val>
        </c:ser>
        <c:ser>
          <c:idx val="1"/>
          <c:order val="1"/>
          <c:cat>
            <c:numRef>
              <c:f>[13]Sheet1!$L$12:$L$21</c:f>
              <c:numCache>
                <c:formatCode>General</c:formatCode>
                <c:ptCount val="10"/>
                <c:pt idx="0">
                  <c:v>0.625</c:v>
                </c:pt>
                <c:pt idx="1">
                  <c:v>0.63194444444444442</c:v>
                </c:pt>
                <c:pt idx="2">
                  <c:v>0.63888888888888895</c:v>
                </c:pt>
                <c:pt idx="3">
                  <c:v>0.64583333333333337</c:v>
                </c:pt>
                <c:pt idx="4">
                  <c:v>0.65277777777777779</c:v>
                </c:pt>
                <c:pt idx="5">
                  <c:v>0.65972222222222221</c:v>
                </c:pt>
                <c:pt idx="6">
                  <c:v>0.66666666666666663</c:v>
                </c:pt>
                <c:pt idx="7">
                  <c:v>0.67361111111111116</c:v>
                </c:pt>
                <c:pt idx="8">
                  <c:v>0.68055555555555547</c:v>
                </c:pt>
                <c:pt idx="9">
                  <c:v>0.6875</c:v>
                </c:pt>
              </c:numCache>
            </c:numRef>
          </c:cat>
          <c:val>
            <c:numRef>
              <c:f>[13]Sheet1!$L$12:$L$21</c:f>
              <c:numCache>
                <c:formatCode>General</c:formatCode>
                <c:ptCount val="10"/>
                <c:pt idx="0">
                  <c:v>0.625</c:v>
                </c:pt>
                <c:pt idx="1">
                  <c:v>0.63194444444444442</c:v>
                </c:pt>
                <c:pt idx="2">
                  <c:v>0.63888888888888895</c:v>
                </c:pt>
                <c:pt idx="3">
                  <c:v>0.64583333333333337</c:v>
                </c:pt>
                <c:pt idx="4">
                  <c:v>0.65277777777777779</c:v>
                </c:pt>
                <c:pt idx="5">
                  <c:v>0.65972222222222221</c:v>
                </c:pt>
                <c:pt idx="6">
                  <c:v>0.66666666666666663</c:v>
                </c:pt>
                <c:pt idx="7">
                  <c:v>0.67361111111111116</c:v>
                </c:pt>
                <c:pt idx="8">
                  <c:v>0.68055555555555547</c:v>
                </c:pt>
                <c:pt idx="9">
                  <c:v>0.6875</c:v>
                </c:pt>
              </c:numCache>
            </c:numRef>
          </c:val>
        </c:ser>
        <c:axId val="114771456"/>
        <c:axId val="114772992"/>
      </c:barChart>
      <c:catAx>
        <c:axId val="114771456"/>
        <c:scaling>
          <c:orientation val="minMax"/>
        </c:scaling>
        <c:axPos val="b"/>
        <c:numFmt formatCode="[$-1000409]h:mm\ AM/PM;@" sourceLinked="0"/>
        <c:tickLblPos val="nextTo"/>
        <c:crossAx val="114772992"/>
        <c:crosses val="autoZero"/>
        <c:auto val="1"/>
        <c:lblAlgn val="ctr"/>
        <c:lblOffset val="100"/>
      </c:catAx>
      <c:valAx>
        <c:axId val="114772992"/>
        <c:scaling>
          <c:orientation val="minMax"/>
        </c:scaling>
        <c:axPos val="l"/>
        <c:majorGridlines/>
        <c:numFmt formatCode="General" sourceLinked="1"/>
        <c:tickLblPos val="nextTo"/>
        <c:crossAx val="114771456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8"/>
  <c:chart>
    <c:plotArea>
      <c:layout/>
      <c:barChart>
        <c:barDir val="col"/>
        <c:grouping val="clustered"/>
        <c:ser>
          <c:idx val="0"/>
          <c:order val="0"/>
          <c:tx>
            <c:strRef>
              <c:f>Sheet1!$K$147</c:f>
              <c:strCache>
                <c:ptCount val="1"/>
                <c:pt idx="0">
                  <c:v>S (KVA)</c:v>
                </c:pt>
              </c:strCache>
            </c:strRef>
          </c:tx>
          <c:val>
            <c:numRef>
              <c:f>Sheet1!$K$148:$K$157</c:f>
              <c:numCache>
                <c:formatCode>General</c:formatCode>
                <c:ptCount val="10"/>
                <c:pt idx="0">
                  <c:v>90</c:v>
                </c:pt>
                <c:pt idx="1">
                  <c:v>90.2</c:v>
                </c:pt>
                <c:pt idx="2">
                  <c:v>90.2</c:v>
                </c:pt>
                <c:pt idx="3">
                  <c:v>89.1</c:v>
                </c:pt>
                <c:pt idx="4">
                  <c:v>89.5</c:v>
                </c:pt>
                <c:pt idx="5">
                  <c:v>89.3</c:v>
                </c:pt>
                <c:pt idx="6">
                  <c:v>88.9</c:v>
                </c:pt>
                <c:pt idx="7">
                  <c:v>87.2</c:v>
                </c:pt>
                <c:pt idx="8">
                  <c:v>88.4</c:v>
                </c:pt>
                <c:pt idx="9">
                  <c:v>88</c:v>
                </c:pt>
              </c:numCache>
            </c:numRef>
          </c:val>
        </c:ser>
        <c:ser>
          <c:idx val="1"/>
          <c:order val="1"/>
          <c:tx>
            <c:strRef>
              <c:f>Sheet1!$L$147</c:f>
              <c:strCache>
                <c:ptCount val="1"/>
                <c:pt idx="0">
                  <c:v>Time </c:v>
                </c:pt>
              </c:strCache>
            </c:strRef>
          </c:tx>
          <c:val>
            <c:numRef>
              <c:f>Sheet1!$L$148:$L$157</c:f>
              <c:numCache>
                <c:formatCode>hh:mm</c:formatCode>
                <c:ptCount val="10"/>
                <c:pt idx="0">
                  <c:v>0.57291666666666663</c:v>
                </c:pt>
                <c:pt idx="1">
                  <c:v>0.57986111111111105</c:v>
                </c:pt>
                <c:pt idx="2">
                  <c:v>0.58680555555555558</c:v>
                </c:pt>
                <c:pt idx="3">
                  <c:v>0.59375</c:v>
                </c:pt>
                <c:pt idx="4">
                  <c:v>0.60069444444444442</c:v>
                </c:pt>
                <c:pt idx="5">
                  <c:v>0.60763888888888895</c:v>
                </c:pt>
                <c:pt idx="6">
                  <c:v>0.61458333333333337</c:v>
                </c:pt>
                <c:pt idx="7">
                  <c:v>0.62152777777777779</c:v>
                </c:pt>
                <c:pt idx="8">
                  <c:v>0.62847222222222221</c:v>
                </c:pt>
                <c:pt idx="9">
                  <c:v>0.63541666666666663</c:v>
                </c:pt>
              </c:numCache>
            </c:numRef>
          </c:val>
        </c:ser>
        <c:axId val="80597760"/>
        <c:axId val="80599296"/>
      </c:barChart>
      <c:catAx>
        <c:axId val="80597760"/>
        <c:scaling>
          <c:orientation val="maxMin"/>
        </c:scaling>
        <c:axPos val="b"/>
        <c:tickLblPos val="nextTo"/>
        <c:crossAx val="80599296"/>
        <c:crosses val="autoZero"/>
        <c:auto val="1"/>
        <c:lblAlgn val="ctr"/>
        <c:lblOffset val="100"/>
      </c:catAx>
      <c:valAx>
        <c:axId val="80599296"/>
        <c:scaling>
          <c:orientation val="minMax"/>
        </c:scaling>
        <c:axPos val="r"/>
        <c:majorGridlines/>
        <c:numFmt formatCode="General" sourceLinked="1"/>
        <c:tickLblPos val="nextTo"/>
        <c:crossAx val="80597760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495862</xdr:colOff>
      <xdr:row>7</xdr:row>
      <xdr:rowOff>142875</xdr:rowOff>
    </xdr:from>
    <xdr:to>
      <xdr:col>9</xdr:col>
      <xdr:colOff>0</xdr:colOff>
      <xdr:row>18</xdr:row>
      <xdr:rowOff>120463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398316</xdr:colOff>
      <xdr:row>40</xdr:row>
      <xdr:rowOff>138977</xdr:rowOff>
    </xdr:from>
    <xdr:to>
      <xdr:col>9</xdr:col>
      <xdr:colOff>17317</xdr:colOff>
      <xdr:row>51</xdr:row>
      <xdr:rowOff>69271</xdr:rowOff>
    </xdr:to>
    <xdr:graphicFrame macro="">
      <xdr:nvGraphicFramePr>
        <xdr:cNvPr id="8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504826</xdr:colOff>
      <xdr:row>75</xdr:row>
      <xdr:rowOff>66674</xdr:rowOff>
    </xdr:from>
    <xdr:to>
      <xdr:col>8</xdr:col>
      <xdr:colOff>590551</xdr:colOff>
      <xdr:row>86</xdr:row>
      <xdr:rowOff>133348</xdr:rowOff>
    </xdr:to>
    <xdr:graphicFrame macro="">
      <xdr:nvGraphicFramePr>
        <xdr:cNvPr id="10" name="مخطط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190500</xdr:colOff>
      <xdr:row>110</xdr:row>
      <xdr:rowOff>103908</xdr:rowOff>
    </xdr:from>
    <xdr:to>
      <xdr:col>9</xdr:col>
      <xdr:colOff>225136</xdr:colOff>
      <xdr:row>121</xdr:row>
      <xdr:rowOff>138546</xdr:rowOff>
    </xdr:to>
    <xdr:graphicFrame macro="">
      <xdr:nvGraphicFramePr>
        <xdr:cNvPr id="1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381000</xdr:colOff>
      <xdr:row>178</xdr:row>
      <xdr:rowOff>180976</xdr:rowOff>
    </xdr:from>
    <xdr:to>
      <xdr:col>9</xdr:col>
      <xdr:colOff>423862</xdr:colOff>
      <xdr:row>191</xdr:row>
      <xdr:rowOff>71438</xdr:rowOff>
    </xdr:to>
    <xdr:graphicFrame macro="">
      <xdr:nvGraphicFramePr>
        <xdr:cNvPr id="18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476251</xdr:colOff>
      <xdr:row>211</xdr:row>
      <xdr:rowOff>166688</xdr:rowOff>
    </xdr:from>
    <xdr:to>
      <xdr:col>9</xdr:col>
      <xdr:colOff>247651</xdr:colOff>
      <xdr:row>223</xdr:row>
      <xdr:rowOff>95250</xdr:rowOff>
    </xdr:to>
    <xdr:graphicFrame macro="">
      <xdr:nvGraphicFramePr>
        <xdr:cNvPr id="19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136071</xdr:colOff>
      <xdr:row>246</xdr:row>
      <xdr:rowOff>108857</xdr:rowOff>
    </xdr:from>
    <xdr:to>
      <xdr:col>9</xdr:col>
      <xdr:colOff>340179</xdr:colOff>
      <xdr:row>257</xdr:row>
      <xdr:rowOff>136071</xdr:rowOff>
    </xdr:to>
    <xdr:graphicFrame macro="">
      <xdr:nvGraphicFramePr>
        <xdr:cNvPr id="20" name="مخطط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666750</xdr:colOff>
      <xdr:row>279</xdr:row>
      <xdr:rowOff>81642</xdr:rowOff>
    </xdr:from>
    <xdr:to>
      <xdr:col>9</xdr:col>
      <xdr:colOff>363311</xdr:colOff>
      <xdr:row>291</xdr:row>
      <xdr:rowOff>40820</xdr:rowOff>
    </xdr:to>
    <xdr:graphicFrame macro="">
      <xdr:nvGraphicFramePr>
        <xdr:cNvPr id="21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393989</xdr:colOff>
      <xdr:row>314</xdr:row>
      <xdr:rowOff>138546</xdr:rowOff>
    </xdr:from>
    <xdr:to>
      <xdr:col>9</xdr:col>
      <xdr:colOff>311727</xdr:colOff>
      <xdr:row>325</xdr:row>
      <xdr:rowOff>17318</xdr:rowOff>
    </xdr:to>
    <xdr:graphicFrame macro="">
      <xdr:nvGraphicFramePr>
        <xdr:cNvPr id="2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428624</xdr:colOff>
      <xdr:row>347</xdr:row>
      <xdr:rowOff>71438</xdr:rowOff>
    </xdr:from>
    <xdr:to>
      <xdr:col>9</xdr:col>
      <xdr:colOff>366711</xdr:colOff>
      <xdr:row>359</xdr:row>
      <xdr:rowOff>95252</xdr:rowOff>
    </xdr:to>
    <xdr:graphicFrame macro="">
      <xdr:nvGraphicFramePr>
        <xdr:cNvPr id="2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214313</xdr:colOff>
      <xdr:row>381</xdr:row>
      <xdr:rowOff>119063</xdr:rowOff>
    </xdr:from>
    <xdr:to>
      <xdr:col>9</xdr:col>
      <xdr:colOff>166686</xdr:colOff>
      <xdr:row>393</xdr:row>
      <xdr:rowOff>1</xdr:rowOff>
    </xdr:to>
    <xdr:graphicFrame macro="">
      <xdr:nvGraphicFramePr>
        <xdr:cNvPr id="24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142874</xdr:colOff>
      <xdr:row>416</xdr:row>
      <xdr:rowOff>47625</xdr:rowOff>
    </xdr:from>
    <xdr:to>
      <xdr:col>9</xdr:col>
      <xdr:colOff>238124</xdr:colOff>
      <xdr:row>426</xdr:row>
      <xdr:rowOff>119063</xdr:rowOff>
    </xdr:to>
    <xdr:graphicFrame macro="">
      <xdr:nvGraphicFramePr>
        <xdr:cNvPr id="25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606136</xdr:colOff>
      <xdr:row>449</xdr:row>
      <xdr:rowOff>134215</xdr:rowOff>
    </xdr:from>
    <xdr:to>
      <xdr:col>9</xdr:col>
      <xdr:colOff>178376</xdr:colOff>
      <xdr:row>460</xdr:row>
      <xdr:rowOff>155864</xdr:rowOff>
    </xdr:to>
    <xdr:graphicFrame macro="">
      <xdr:nvGraphicFramePr>
        <xdr:cNvPr id="26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276225</xdr:colOff>
      <xdr:row>146</xdr:row>
      <xdr:rowOff>38099</xdr:rowOff>
    </xdr:from>
    <xdr:to>
      <xdr:col>9</xdr:col>
      <xdr:colOff>219075</xdr:colOff>
      <xdr:row>156</xdr:row>
      <xdr:rowOff>123824</xdr:rowOff>
    </xdr:to>
    <xdr:graphicFrame macro="">
      <xdr:nvGraphicFramePr>
        <xdr:cNvPr id="17" name="مخطط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0.11785</cdr:x>
      <cdr:y>0.85185</cdr:y>
    </cdr:from>
    <cdr:to>
      <cdr:x>0.30303</cdr:x>
      <cdr:y>1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33376" y="1781177"/>
          <a:ext cx="523876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1"/>
        <a:lstStyle xmlns:a="http://schemas.openxmlformats.org/drawingml/2006/main"/>
        <a:p xmlns:a="http://schemas.openxmlformats.org/drawingml/2006/main">
          <a:r>
            <a:rPr lang="en-US" sz="1100"/>
            <a:t>AM</a:t>
          </a:r>
          <a:endParaRPr lang="ar-SA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1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1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1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1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0">
          <cell r="L10">
            <v>41.8</v>
          </cell>
          <cell r="M10">
            <v>0.35416666666666669</v>
          </cell>
        </row>
        <row r="11">
          <cell r="L11">
            <v>41.7</v>
          </cell>
          <cell r="M11">
            <v>0.3611111111111111</v>
          </cell>
        </row>
        <row r="12">
          <cell r="L12">
            <v>40.799999999999997</v>
          </cell>
          <cell r="M12">
            <v>0.36805555555555558</v>
          </cell>
        </row>
        <row r="13">
          <cell r="L13">
            <v>40.200000000000003</v>
          </cell>
          <cell r="M13">
            <v>0.375</v>
          </cell>
        </row>
        <row r="14">
          <cell r="L14">
            <v>41.7</v>
          </cell>
          <cell r="M14">
            <v>0.38194444444444442</v>
          </cell>
        </row>
        <row r="15">
          <cell r="L15">
            <v>41</v>
          </cell>
          <cell r="M15">
            <v>0.3888888888888889</v>
          </cell>
        </row>
        <row r="16">
          <cell r="L16">
            <v>41.8</v>
          </cell>
          <cell r="M16">
            <v>0.39583333333333331</v>
          </cell>
        </row>
        <row r="17">
          <cell r="L17">
            <v>41.1</v>
          </cell>
          <cell r="M17">
            <v>0.40277777777777773</v>
          </cell>
        </row>
        <row r="18">
          <cell r="L18">
            <v>41.5</v>
          </cell>
          <cell r="M18">
            <v>0.40972222222222227</v>
          </cell>
        </row>
        <row r="19">
          <cell r="L19">
            <v>40.700000000000003</v>
          </cell>
          <cell r="M19">
            <v>0.41666666666666669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0">
          <cell r="L10" t="str">
            <v>S(KVA)</v>
          </cell>
          <cell r="M10" t="str">
            <v xml:space="preserve">Time </v>
          </cell>
        </row>
        <row r="11">
          <cell r="L11">
            <v>21</v>
          </cell>
          <cell r="M11">
            <v>0.50138888888888888</v>
          </cell>
        </row>
        <row r="12">
          <cell r="L12">
            <v>21</v>
          </cell>
          <cell r="M12">
            <v>0.5083333333333333</v>
          </cell>
        </row>
        <row r="13">
          <cell r="L13">
            <v>20.7</v>
          </cell>
          <cell r="M13">
            <v>0.51527777777777783</v>
          </cell>
        </row>
        <row r="14">
          <cell r="L14">
            <v>20.5</v>
          </cell>
          <cell r="M14">
            <v>0.52222222222222225</v>
          </cell>
        </row>
        <row r="15">
          <cell r="L15">
            <v>21</v>
          </cell>
          <cell r="M15">
            <v>0.52916666666666667</v>
          </cell>
        </row>
        <row r="16">
          <cell r="L16">
            <v>20.5</v>
          </cell>
          <cell r="M16">
            <v>0.53611111111111109</v>
          </cell>
        </row>
        <row r="17">
          <cell r="L17">
            <v>20.7</v>
          </cell>
          <cell r="M17">
            <v>4.3055555555555562E-2</v>
          </cell>
        </row>
        <row r="18">
          <cell r="L18">
            <v>20.399999999999999</v>
          </cell>
          <cell r="M18">
            <v>4.9999999999999996E-2</v>
          </cell>
        </row>
        <row r="19">
          <cell r="L19">
            <v>20.5</v>
          </cell>
          <cell r="M19">
            <v>5.6944444444444443E-2</v>
          </cell>
        </row>
        <row r="20">
          <cell r="L20">
            <v>20.5</v>
          </cell>
          <cell r="M20">
            <v>6.3888888888888884E-2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1">
          <cell r="L11">
            <v>18.3</v>
          </cell>
          <cell r="M11">
            <v>0.42708333333333331</v>
          </cell>
        </row>
        <row r="12">
          <cell r="L12">
            <v>18.3</v>
          </cell>
          <cell r="M12">
            <v>0.43402777777777773</v>
          </cell>
        </row>
        <row r="13">
          <cell r="L13">
            <v>18.100000000000001</v>
          </cell>
          <cell r="M13">
            <v>0.44097222222222227</v>
          </cell>
        </row>
        <row r="14">
          <cell r="L14">
            <v>18.2</v>
          </cell>
          <cell r="M14">
            <v>0.44791666666666669</v>
          </cell>
        </row>
        <row r="15">
          <cell r="L15">
            <v>18.3</v>
          </cell>
          <cell r="M15">
            <v>0.4548611111111111</v>
          </cell>
        </row>
        <row r="16">
          <cell r="L16">
            <v>18</v>
          </cell>
          <cell r="M16">
            <v>0.46180555555555558</v>
          </cell>
        </row>
        <row r="17">
          <cell r="L17">
            <v>18.100000000000001</v>
          </cell>
          <cell r="M17">
            <v>0.46875</v>
          </cell>
        </row>
        <row r="18">
          <cell r="L18">
            <v>18.3</v>
          </cell>
          <cell r="M18">
            <v>0.47569444444444442</v>
          </cell>
        </row>
        <row r="19">
          <cell r="L19">
            <v>18.3</v>
          </cell>
          <cell r="M19">
            <v>0.4826388888888889</v>
          </cell>
        </row>
        <row r="20">
          <cell r="L20">
            <v>17.899999999999999</v>
          </cell>
          <cell r="M20">
            <v>0.48958333333333331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6">
          <cell r="K16" t="str">
            <v>V3 (V)</v>
          </cell>
          <cell r="L16" t="str">
            <v>V2 (V)</v>
          </cell>
        </row>
        <row r="17">
          <cell r="K17">
            <v>236</v>
          </cell>
          <cell r="L17">
            <v>236.7</v>
          </cell>
        </row>
        <row r="18">
          <cell r="K18">
            <v>236.2</v>
          </cell>
          <cell r="L18">
            <v>236.9</v>
          </cell>
        </row>
        <row r="19">
          <cell r="K19">
            <v>236.4</v>
          </cell>
          <cell r="L19">
            <v>237.1</v>
          </cell>
        </row>
        <row r="20">
          <cell r="K20">
            <v>236.2</v>
          </cell>
          <cell r="L20">
            <v>236.9</v>
          </cell>
        </row>
        <row r="21">
          <cell r="K21">
            <v>236.4</v>
          </cell>
          <cell r="L21">
            <v>237.1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2">
          <cell r="K12">
            <v>36.299999999999997</v>
          </cell>
          <cell r="L12">
            <v>0.86458333333333337</v>
          </cell>
        </row>
        <row r="13">
          <cell r="K13">
            <v>36</v>
          </cell>
          <cell r="L13">
            <v>0.87152777777777779</v>
          </cell>
        </row>
        <row r="14">
          <cell r="K14">
            <v>36.1</v>
          </cell>
          <cell r="L14">
            <v>0.87847222222222221</v>
          </cell>
        </row>
        <row r="15">
          <cell r="K15">
            <v>36.1</v>
          </cell>
          <cell r="L15">
            <v>0.88541666666666663</v>
          </cell>
        </row>
        <row r="16">
          <cell r="K16">
            <v>35.9</v>
          </cell>
          <cell r="L16">
            <v>0.89236111111111116</v>
          </cell>
        </row>
        <row r="17">
          <cell r="K17">
            <v>36.299999999999997</v>
          </cell>
          <cell r="L17">
            <v>0.89930555555555547</v>
          </cell>
        </row>
        <row r="18">
          <cell r="K18">
            <v>36.299999999999997</v>
          </cell>
          <cell r="L18">
            <v>0.90625</v>
          </cell>
        </row>
        <row r="19">
          <cell r="K19">
            <v>35.700000000000003</v>
          </cell>
          <cell r="L19">
            <v>0.91319444444444453</v>
          </cell>
        </row>
        <row r="20">
          <cell r="K20">
            <v>36</v>
          </cell>
          <cell r="L20">
            <v>0.92013888888888884</v>
          </cell>
        </row>
        <row r="21">
          <cell r="K21">
            <v>36.1</v>
          </cell>
          <cell r="L21">
            <v>0.92708333333333337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2">
          <cell r="K12">
            <v>150</v>
          </cell>
          <cell r="L12">
            <v>12</v>
          </cell>
        </row>
        <row r="13">
          <cell r="K13">
            <v>150.19999999999999</v>
          </cell>
          <cell r="L13">
            <v>0.50694444444444442</v>
          </cell>
        </row>
        <row r="14">
          <cell r="K14">
            <v>150.30000000000001</v>
          </cell>
          <cell r="L14">
            <v>0.51388888888888895</v>
          </cell>
        </row>
        <row r="15">
          <cell r="K15">
            <v>150.6</v>
          </cell>
          <cell r="L15">
            <v>0.52083333333333337</v>
          </cell>
        </row>
        <row r="16">
          <cell r="K16">
            <v>150.4</v>
          </cell>
          <cell r="L16">
            <v>0.52777777777777779</v>
          </cell>
        </row>
        <row r="17">
          <cell r="K17">
            <v>150.19999999999999</v>
          </cell>
          <cell r="L17">
            <v>0.53472222222222221</v>
          </cell>
        </row>
        <row r="18">
          <cell r="K18">
            <v>150</v>
          </cell>
          <cell r="L18">
            <v>0.54166666666666663</v>
          </cell>
        </row>
        <row r="19">
          <cell r="K19">
            <v>150.19999999999999</v>
          </cell>
          <cell r="L19">
            <v>0.54861111111111105</v>
          </cell>
        </row>
        <row r="20">
          <cell r="K20">
            <v>150.4</v>
          </cell>
          <cell r="L20">
            <v>0.55555555555555558</v>
          </cell>
        </row>
        <row r="21">
          <cell r="K21">
            <v>150.80000000000001</v>
          </cell>
          <cell r="L21">
            <v>0.5625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1">
          <cell r="K11" t="str">
            <v>S (KVA)</v>
          </cell>
          <cell r="L11" t="str">
            <v xml:space="preserve">Time </v>
          </cell>
        </row>
        <row r="12">
          <cell r="K12">
            <v>14.5</v>
          </cell>
          <cell r="L12">
            <v>8.3333333333333329E-2</v>
          </cell>
        </row>
        <row r="13">
          <cell r="K13">
            <v>14.5</v>
          </cell>
          <cell r="L13">
            <v>9.0277777777777776E-2</v>
          </cell>
        </row>
        <row r="14">
          <cell r="K14">
            <v>14.7</v>
          </cell>
          <cell r="L14">
            <v>9.7222222222222224E-2</v>
          </cell>
        </row>
        <row r="15">
          <cell r="K15">
            <v>14.3</v>
          </cell>
          <cell r="L15">
            <v>0.10416666666666667</v>
          </cell>
        </row>
        <row r="16">
          <cell r="K16">
            <v>14.3</v>
          </cell>
          <cell r="L16">
            <v>0.1111111111111111</v>
          </cell>
        </row>
        <row r="17">
          <cell r="K17">
            <v>14</v>
          </cell>
          <cell r="L17">
            <v>0.11805555555555557</v>
          </cell>
        </row>
        <row r="18">
          <cell r="K18">
            <v>14.5</v>
          </cell>
          <cell r="L18">
            <v>0.125</v>
          </cell>
        </row>
        <row r="19">
          <cell r="K19">
            <v>14.5</v>
          </cell>
          <cell r="L19">
            <v>0.13194444444444445</v>
          </cell>
        </row>
        <row r="20">
          <cell r="K20">
            <v>14.1</v>
          </cell>
          <cell r="L20">
            <v>0.1388888888888889</v>
          </cell>
        </row>
        <row r="21">
          <cell r="K21">
            <v>13.7</v>
          </cell>
          <cell r="L21">
            <v>0.14583333333333334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6">
          <cell r="K16" t="str">
            <v>V3 (V)</v>
          </cell>
          <cell r="L16" t="str">
            <v>V2 (V)</v>
          </cell>
        </row>
        <row r="17">
          <cell r="K17">
            <v>238.6</v>
          </cell>
          <cell r="L17">
            <v>238.8</v>
          </cell>
        </row>
        <row r="18">
          <cell r="K18">
            <v>238.9</v>
          </cell>
          <cell r="L18">
            <v>238.9</v>
          </cell>
        </row>
        <row r="19">
          <cell r="K19">
            <v>238.78</v>
          </cell>
          <cell r="L19">
            <v>238.6</v>
          </cell>
        </row>
        <row r="20">
          <cell r="K20">
            <v>238.8</v>
          </cell>
          <cell r="L20">
            <v>238.7</v>
          </cell>
        </row>
        <row r="21">
          <cell r="K21">
            <v>238.5</v>
          </cell>
          <cell r="L21">
            <v>238.4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2">
          <cell r="K12">
            <v>4.2</v>
          </cell>
          <cell r="L12">
            <v>0.52083333333333337</v>
          </cell>
        </row>
        <row r="13">
          <cell r="K13">
            <v>4.0999999999999996</v>
          </cell>
          <cell r="L13">
            <v>0.52777777777777779</v>
          </cell>
        </row>
        <row r="14">
          <cell r="K14">
            <v>4.0999999999999996</v>
          </cell>
          <cell r="L14">
            <v>0.53472222222222221</v>
          </cell>
        </row>
        <row r="15">
          <cell r="K15">
            <v>4.0999999999999996</v>
          </cell>
          <cell r="L15">
            <v>0.54166666666666663</v>
          </cell>
        </row>
        <row r="16">
          <cell r="K16">
            <v>4.2</v>
          </cell>
          <cell r="L16">
            <v>0.54861111111111105</v>
          </cell>
        </row>
        <row r="17">
          <cell r="K17">
            <v>4.2</v>
          </cell>
          <cell r="L17">
            <v>0.55555555555555558</v>
          </cell>
        </row>
        <row r="18">
          <cell r="K18">
            <v>4.0999999999999996</v>
          </cell>
          <cell r="L18">
            <v>0.5625</v>
          </cell>
        </row>
        <row r="19">
          <cell r="K19">
            <v>4.0999999999999996</v>
          </cell>
          <cell r="L19">
            <v>0.56944444444444442</v>
          </cell>
        </row>
        <row r="20">
          <cell r="K20">
            <v>4</v>
          </cell>
          <cell r="L20">
            <v>0.57638888888888895</v>
          </cell>
        </row>
        <row r="21">
          <cell r="K21">
            <v>4.2</v>
          </cell>
          <cell r="L21">
            <v>0.58333333333333337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1">
          <cell r="K11">
            <v>19.399999999999999</v>
          </cell>
          <cell r="L11">
            <v>0.35416666666666669</v>
          </cell>
        </row>
        <row r="12">
          <cell r="K12">
            <v>18.93</v>
          </cell>
          <cell r="L12">
            <v>0.3611111111111111</v>
          </cell>
        </row>
        <row r="13">
          <cell r="K13">
            <v>19.96</v>
          </cell>
          <cell r="L13">
            <v>0.36805555555555558</v>
          </cell>
        </row>
        <row r="14">
          <cell r="K14">
            <v>20.25</v>
          </cell>
          <cell r="L14">
            <v>0.375</v>
          </cell>
        </row>
        <row r="15">
          <cell r="K15">
            <v>20.2</v>
          </cell>
          <cell r="L15">
            <v>0.38194444444444442</v>
          </cell>
        </row>
        <row r="16">
          <cell r="K16">
            <v>18.850000000000001</v>
          </cell>
          <cell r="L16">
            <v>0.3888888888888889</v>
          </cell>
        </row>
        <row r="17">
          <cell r="K17">
            <v>18.37</v>
          </cell>
          <cell r="L17">
            <v>0.39583333333333331</v>
          </cell>
        </row>
        <row r="18">
          <cell r="K18">
            <v>18.3</v>
          </cell>
          <cell r="L18">
            <v>0.40277777777777773</v>
          </cell>
        </row>
        <row r="19">
          <cell r="K19">
            <v>18.690000000000001</v>
          </cell>
          <cell r="L19">
            <v>0.40972222222222227</v>
          </cell>
        </row>
        <row r="20">
          <cell r="K20">
            <v>18.38</v>
          </cell>
          <cell r="L20">
            <v>0.41666666666666669</v>
          </cell>
        </row>
      </sheetData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2">
          <cell r="K12">
            <v>19.399999999999999</v>
          </cell>
          <cell r="L12">
            <v>0.45833333333333331</v>
          </cell>
        </row>
        <row r="13">
          <cell r="K13">
            <v>18.93</v>
          </cell>
          <cell r="L13">
            <v>0.46527777777777773</v>
          </cell>
        </row>
        <row r="14">
          <cell r="K14">
            <v>19.96</v>
          </cell>
          <cell r="L14">
            <v>0.47222222222222227</v>
          </cell>
        </row>
        <row r="15">
          <cell r="K15">
            <v>20.25</v>
          </cell>
          <cell r="L15">
            <v>0.47916666666666669</v>
          </cell>
        </row>
        <row r="16">
          <cell r="K16">
            <v>20.2</v>
          </cell>
          <cell r="L16">
            <v>0.4861111111111111</v>
          </cell>
        </row>
        <row r="17">
          <cell r="K17">
            <v>18.850000000000001</v>
          </cell>
          <cell r="L17">
            <v>0.49305555555555558</v>
          </cell>
        </row>
        <row r="18">
          <cell r="K18">
            <v>18.37</v>
          </cell>
          <cell r="L18">
            <v>0.5</v>
          </cell>
        </row>
        <row r="19">
          <cell r="K19">
            <v>18.3</v>
          </cell>
          <cell r="L19">
            <v>0.50694444444444442</v>
          </cell>
        </row>
        <row r="20">
          <cell r="K20">
            <v>18.690000000000001</v>
          </cell>
          <cell r="L20">
            <v>0.51388888888888895</v>
          </cell>
        </row>
        <row r="21">
          <cell r="K21">
            <v>18.38</v>
          </cell>
          <cell r="L21">
            <v>0.52083333333333337</v>
          </cell>
        </row>
      </sheetData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6">
          <cell r="K16" t="str">
            <v>V3 (V)</v>
          </cell>
          <cell r="L16" t="str">
            <v>V2 (V)</v>
          </cell>
        </row>
        <row r="17">
          <cell r="K17">
            <v>237.6</v>
          </cell>
          <cell r="L17">
            <v>237</v>
          </cell>
        </row>
        <row r="18">
          <cell r="K18">
            <v>237.8</v>
          </cell>
          <cell r="L18">
            <v>237.2</v>
          </cell>
        </row>
        <row r="19">
          <cell r="K19">
            <v>237.8</v>
          </cell>
          <cell r="L19">
            <v>237.2</v>
          </cell>
        </row>
        <row r="20">
          <cell r="K20">
            <v>237.9</v>
          </cell>
          <cell r="L20">
            <v>237.4</v>
          </cell>
        </row>
        <row r="21">
          <cell r="K21">
            <v>237.9</v>
          </cell>
          <cell r="L21">
            <v>237.5</v>
          </cell>
        </row>
      </sheetData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/>
      <sheetData sheetId="1">
        <row r="12">
          <cell r="K12">
            <v>18.989999999999998</v>
          </cell>
          <cell r="L12">
            <v>0.625</v>
          </cell>
        </row>
        <row r="13">
          <cell r="K13">
            <v>18.93</v>
          </cell>
          <cell r="L13">
            <v>0.63194444444444442</v>
          </cell>
        </row>
        <row r="14">
          <cell r="K14">
            <v>19.96</v>
          </cell>
          <cell r="L14">
            <v>0.63888888888888895</v>
          </cell>
        </row>
        <row r="15">
          <cell r="K15">
            <v>20.25</v>
          </cell>
          <cell r="L15">
            <v>0.64583333333333337</v>
          </cell>
        </row>
        <row r="16">
          <cell r="K16">
            <v>20.2</v>
          </cell>
          <cell r="L16">
            <v>0.65277777777777779</v>
          </cell>
        </row>
        <row r="17">
          <cell r="K17">
            <v>18.850000000000001</v>
          </cell>
          <cell r="L17">
            <v>0.65972222222222221</v>
          </cell>
        </row>
        <row r="18">
          <cell r="K18">
            <v>18.37</v>
          </cell>
          <cell r="L18">
            <v>0.66666666666666663</v>
          </cell>
        </row>
        <row r="19">
          <cell r="K19">
            <v>18.3</v>
          </cell>
          <cell r="L19">
            <v>0.67361111111111116</v>
          </cell>
        </row>
        <row r="20">
          <cell r="K20">
            <v>18.690000000000001</v>
          </cell>
          <cell r="L20">
            <v>0.68055555555555547</v>
          </cell>
        </row>
        <row r="21">
          <cell r="K21">
            <v>18.38</v>
          </cell>
          <cell r="L21">
            <v>0.6875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475"/>
  <sheetViews>
    <sheetView rightToLeft="1" tabSelected="1" zoomScaleNormal="100" workbookViewId="0">
      <selection activeCell="H7" sqref="H7"/>
    </sheetView>
  </sheetViews>
  <sheetFormatPr defaultRowHeight="14.25"/>
  <sheetData>
    <row r="2" spans="1:12" ht="26.25">
      <c r="G2" s="18" t="s">
        <v>17</v>
      </c>
    </row>
    <row r="3" spans="1:12" ht="15.75">
      <c r="H3" s="19" t="s">
        <v>18</v>
      </c>
    </row>
    <row r="4" spans="1:12">
      <c r="G4" s="46" t="s">
        <v>54</v>
      </c>
      <c r="H4" s="46"/>
      <c r="I4" s="46"/>
      <c r="J4" s="46"/>
      <c r="K4" s="46"/>
      <c r="L4" s="46"/>
    </row>
    <row r="5" spans="1:12" ht="14.25" customHeight="1">
      <c r="G5" s="46"/>
      <c r="H5" s="46"/>
      <c r="I5" s="46"/>
      <c r="J5" s="46"/>
      <c r="K5" s="46"/>
      <c r="L5" s="46"/>
    </row>
    <row r="6" spans="1:12" ht="15">
      <c r="H6" s="17"/>
    </row>
    <row r="7" spans="1:12" ht="15" customHeight="1"/>
    <row r="8" spans="1:12" ht="14.25" customHeight="1">
      <c r="L8" s="17"/>
    </row>
    <row r="9" spans="1:12" ht="14.25" customHeight="1">
      <c r="K9" s="29" t="str">
        <f t="shared" ref="K9:K19" si="0">B21</f>
        <v>S (KVA)</v>
      </c>
      <c r="L9" s="3" t="s">
        <v>11</v>
      </c>
    </row>
    <row r="10" spans="1:12" ht="15" customHeight="1">
      <c r="K10" s="2">
        <f t="shared" si="0"/>
        <v>12.3</v>
      </c>
      <c r="L10" s="4">
        <v>0.35416666666666669</v>
      </c>
    </row>
    <row r="11" spans="1:12" ht="14.25" customHeight="1">
      <c r="K11" s="2">
        <f t="shared" si="0"/>
        <v>12.05</v>
      </c>
      <c r="L11" s="4">
        <v>0.3611111111111111</v>
      </c>
    </row>
    <row r="12" spans="1:12" ht="14.25" customHeight="1">
      <c r="K12" s="2">
        <f t="shared" si="0"/>
        <v>12.45</v>
      </c>
      <c r="L12" s="4">
        <v>0.36805555555555558</v>
      </c>
    </row>
    <row r="13" spans="1:12">
      <c r="K13" s="2">
        <f t="shared" si="0"/>
        <v>11.9</v>
      </c>
      <c r="L13" s="4">
        <v>0.375</v>
      </c>
    </row>
    <row r="14" spans="1:12">
      <c r="K14" s="2">
        <f t="shared" si="0"/>
        <v>12.5</v>
      </c>
      <c r="L14" s="4">
        <v>0.38194444444444442</v>
      </c>
    </row>
    <row r="15" spans="1:12">
      <c r="K15" s="2">
        <f t="shared" si="0"/>
        <v>12.28</v>
      </c>
      <c r="L15" s="4">
        <v>0.3888888888888889</v>
      </c>
    </row>
    <row r="16" spans="1:12" ht="15">
      <c r="A16" s="20"/>
      <c r="B16" s="20"/>
      <c r="C16" s="20" t="s">
        <v>12</v>
      </c>
      <c r="K16" s="2">
        <f t="shared" si="0"/>
        <v>12.51</v>
      </c>
      <c r="L16" s="4">
        <v>0.39583333333333331</v>
      </c>
    </row>
    <row r="17" spans="1:12" ht="15">
      <c r="A17" s="20"/>
      <c r="B17" s="20"/>
      <c r="C17" s="20" t="s">
        <v>16</v>
      </c>
      <c r="K17" s="2">
        <f t="shared" si="0"/>
        <v>12.3</v>
      </c>
      <c r="L17" s="4">
        <v>0.40277777777777773</v>
      </c>
    </row>
    <row r="18" spans="1:12" ht="15">
      <c r="A18" s="20"/>
      <c r="B18" s="20"/>
      <c r="C18" s="20" t="s">
        <v>13</v>
      </c>
      <c r="K18" s="2">
        <f t="shared" si="0"/>
        <v>11.8</v>
      </c>
      <c r="L18" s="4">
        <v>0.90972222222222221</v>
      </c>
    </row>
    <row r="19" spans="1:12" ht="15">
      <c r="A19" s="20"/>
      <c r="B19" s="20"/>
      <c r="K19" s="2">
        <f t="shared" si="0"/>
        <v>12.1</v>
      </c>
      <c r="L19" s="4">
        <v>0.91666666666666663</v>
      </c>
    </row>
    <row r="21" spans="1:12">
      <c r="A21" s="5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8</v>
      </c>
      <c r="J21" s="5" t="s">
        <v>9</v>
      </c>
      <c r="K21" s="5" t="s">
        <v>10</v>
      </c>
      <c r="L21" s="5" t="s">
        <v>11</v>
      </c>
    </row>
    <row r="22" spans="1:12">
      <c r="A22" s="13">
        <v>0.83</v>
      </c>
      <c r="B22" s="14">
        <v>12.3</v>
      </c>
      <c r="C22" s="15">
        <v>38.700000000000003</v>
      </c>
      <c r="D22" s="15">
        <v>45.3</v>
      </c>
      <c r="E22" s="15">
        <v>53.26</v>
      </c>
      <c r="F22" s="15">
        <v>417.15</v>
      </c>
      <c r="G22" s="15">
        <v>415.58</v>
      </c>
      <c r="H22" s="15">
        <v>416.15</v>
      </c>
      <c r="I22" s="15">
        <v>234.5</v>
      </c>
      <c r="J22" s="15">
        <v>234.5</v>
      </c>
      <c r="K22" s="15">
        <v>234.2</v>
      </c>
      <c r="L22" s="16">
        <v>0.35416666666666669</v>
      </c>
    </row>
    <row r="23" spans="1:12">
      <c r="A23" s="7">
        <v>0.81</v>
      </c>
      <c r="B23" s="8">
        <v>12.05</v>
      </c>
      <c r="C23" s="2">
        <v>36</v>
      </c>
      <c r="D23" s="2">
        <v>44.6</v>
      </c>
      <c r="E23" s="2">
        <v>52.2</v>
      </c>
      <c r="F23" s="2">
        <v>417</v>
      </c>
      <c r="G23" s="2">
        <v>415</v>
      </c>
      <c r="H23" s="2">
        <v>416.25</v>
      </c>
      <c r="I23" s="2">
        <v>234.7</v>
      </c>
      <c r="J23" s="2">
        <v>234.6</v>
      </c>
      <c r="K23" s="2">
        <v>234.5</v>
      </c>
      <c r="L23" s="4">
        <v>0.3611111111111111</v>
      </c>
    </row>
    <row r="24" spans="1:12">
      <c r="A24" s="7">
        <v>0.85</v>
      </c>
      <c r="B24" s="8">
        <v>12.45</v>
      </c>
      <c r="C24" s="2">
        <v>38.5</v>
      </c>
      <c r="D24" s="2">
        <v>42.6</v>
      </c>
      <c r="E24" s="2">
        <v>53.1</v>
      </c>
      <c r="F24" s="2">
        <v>417.15</v>
      </c>
      <c r="G24" s="2">
        <v>415.12</v>
      </c>
      <c r="H24" s="2">
        <v>415.28</v>
      </c>
      <c r="I24" s="2">
        <v>234.7</v>
      </c>
      <c r="J24" s="2">
        <v>234.6</v>
      </c>
      <c r="K24" s="2">
        <v>234.5</v>
      </c>
      <c r="L24" s="4">
        <v>0.36805555555555558</v>
      </c>
    </row>
    <row r="25" spans="1:12">
      <c r="A25" s="7">
        <v>0.79</v>
      </c>
      <c r="B25" s="8">
        <v>11.9</v>
      </c>
      <c r="C25" s="2">
        <v>33.9</v>
      </c>
      <c r="D25" s="2">
        <v>44.5</v>
      </c>
      <c r="E25" s="2">
        <v>51</v>
      </c>
      <c r="F25" s="2">
        <v>417.18</v>
      </c>
      <c r="G25" s="2">
        <v>415.15</v>
      </c>
      <c r="H25" s="2">
        <v>416</v>
      </c>
      <c r="I25" s="2">
        <v>234.5</v>
      </c>
      <c r="J25" s="2">
        <v>234.6</v>
      </c>
      <c r="K25" s="2">
        <v>234.5</v>
      </c>
      <c r="L25" s="4">
        <v>0.375</v>
      </c>
    </row>
    <row r="26" spans="1:12">
      <c r="A26" s="7">
        <v>0.88</v>
      </c>
      <c r="B26" s="8">
        <v>12.5</v>
      </c>
      <c r="C26" s="2">
        <v>34.299999999999997</v>
      </c>
      <c r="D26" s="2">
        <v>45.2</v>
      </c>
      <c r="E26" s="2">
        <v>52.5</v>
      </c>
      <c r="F26" s="2">
        <v>417.23</v>
      </c>
      <c r="G26" s="2">
        <v>415.25</v>
      </c>
      <c r="H26" s="2">
        <v>416.21</v>
      </c>
      <c r="I26" s="2">
        <v>234.6</v>
      </c>
      <c r="J26" s="2">
        <v>234.3</v>
      </c>
      <c r="K26" s="2">
        <v>234.4</v>
      </c>
      <c r="L26" s="4">
        <v>0.38194444444444442</v>
      </c>
    </row>
    <row r="27" spans="1:12">
      <c r="A27" s="7">
        <v>0.83</v>
      </c>
      <c r="B27" s="8">
        <v>12.28</v>
      </c>
      <c r="C27" s="2">
        <v>37.299999999999997</v>
      </c>
      <c r="D27" s="2">
        <v>41.01</v>
      </c>
      <c r="E27" s="2">
        <v>51.99</v>
      </c>
      <c r="F27" s="2">
        <v>417</v>
      </c>
      <c r="G27" s="2">
        <v>415.24</v>
      </c>
      <c r="H27" s="2">
        <v>416</v>
      </c>
      <c r="I27" s="2">
        <v>234.4</v>
      </c>
      <c r="J27" s="2">
        <v>234.4</v>
      </c>
      <c r="K27" s="2">
        <v>234.4</v>
      </c>
      <c r="L27" s="4">
        <v>0.3888888888888889</v>
      </c>
    </row>
    <row r="28" spans="1:12">
      <c r="A28" s="7">
        <v>0.88</v>
      </c>
      <c r="B28" s="8">
        <v>12.51</v>
      </c>
      <c r="C28" s="2">
        <v>35.299999999999997</v>
      </c>
      <c r="D28" s="2">
        <v>44.1</v>
      </c>
      <c r="E28" s="2">
        <v>53.1</v>
      </c>
      <c r="F28" s="2">
        <v>417.28</v>
      </c>
      <c r="G28" s="2">
        <v>416</v>
      </c>
      <c r="H28" s="2">
        <v>416.24</v>
      </c>
      <c r="I28" s="2">
        <v>234.4</v>
      </c>
      <c r="J28" s="2">
        <v>234.5</v>
      </c>
      <c r="K28" s="2">
        <v>234.5</v>
      </c>
      <c r="L28" s="4">
        <v>0.39583333333333331</v>
      </c>
    </row>
    <row r="29" spans="1:12">
      <c r="A29" s="7">
        <v>0.83</v>
      </c>
      <c r="B29" s="8">
        <v>12.3</v>
      </c>
      <c r="C29" s="2">
        <v>38</v>
      </c>
      <c r="D29" s="2">
        <v>41.25</v>
      </c>
      <c r="E29" s="2">
        <v>53.11</v>
      </c>
      <c r="F29" s="2">
        <v>417</v>
      </c>
      <c r="G29" s="2">
        <v>417.5</v>
      </c>
      <c r="H29" s="2">
        <v>416.25</v>
      </c>
      <c r="I29" s="2">
        <v>234.5</v>
      </c>
      <c r="J29" s="2">
        <v>234.3</v>
      </c>
      <c r="K29" s="2">
        <v>234.2</v>
      </c>
      <c r="L29" s="4">
        <v>0.40277777777777773</v>
      </c>
    </row>
    <row r="30" spans="1:12">
      <c r="A30" s="7">
        <v>0.75</v>
      </c>
      <c r="B30" s="8">
        <v>11.8</v>
      </c>
      <c r="C30" s="2">
        <v>37.700000000000003</v>
      </c>
      <c r="D30" s="2">
        <v>43.1</v>
      </c>
      <c r="E30" s="2">
        <v>50.2</v>
      </c>
      <c r="F30" s="2">
        <v>417.4</v>
      </c>
      <c r="G30" s="2">
        <v>417</v>
      </c>
      <c r="H30" s="2">
        <v>416.85</v>
      </c>
      <c r="I30" s="2">
        <v>234.5</v>
      </c>
      <c r="J30" s="2">
        <v>234.6</v>
      </c>
      <c r="K30" s="2">
        <v>234.4</v>
      </c>
      <c r="L30" s="4">
        <v>0.90972222222222221</v>
      </c>
    </row>
    <row r="31" spans="1:12">
      <c r="A31" s="7">
        <v>0.81</v>
      </c>
      <c r="B31" s="8">
        <v>12.1</v>
      </c>
      <c r="C31" s="2">
        <v>33.9</v>
      </c>
      <c r="D31" s="2">
        <v>45.2</v>
      </c>
      <c r="E31" s="2">
        <v>52.9</v>
      </c>
      <c r="F31" s="2">
        <v>416.98</v>
      </c>
      <c r="G31" s="2">
        <v>415.21</v>
      </c>
      <c r="H31" s="2">
        <v>417</v>
      </c>
      <c r="I31" s="2">
        <v>234.45</v>
      </c>
      <c r="J31" s="2">
        <v>234.4</v>
      </c>
      <c r="K31" s="2">
        <v>234.5</v>
      </c>
      <c r="L31" s="4">
        <v>0.91666666666666663</v>
      </c>
    </row>
    <row r="32" spans="1:12">
      <c r="A32" s="6">
        <f t="shared" ref="A32:E32" si="1">AVERAGE(A22:A31)</f>
        <v>0.82599999999999996</v>
      </c>
      <c r="B32" s="6">
        <f t="shared" si="1"/>
        <v>12.218999999999998</v>
      </c>
      <c r="C32" s="6">
        <f t="shared" si="1"/>
        <v>36.36</v>
      </c>
      <c r="D32" s="6">
        <f t="shared" si="1"/>
        <v>43.686</v>
      </c>
      <c r="E32" s="6">
        <f t="shared" si="1"/>
        <v>52.335999999999999</v>
      </c>
      <c r="F32" s="9" t="s">
        <v>14</v>
      </c>
      <c r="G32" s="10"/>
    </row>
    <row r="33" spans="1:12">
      <c r="A33" s="6">
        <f t="shared" ref="A33:E33" si="2">MAX(A22:A32)</f>
        <v>0.88</v>
      </c>
      <c r="B33" s="6">
        <f t="shared" si="2"/>
        <v>12.51</v>
      </c>
      <c r="C33" s="6">
        <f t="shared" si="2"/>
        <v>38.700000000000003</v>
      </c>
      <c r="D33" s="6">
        <f t="shared" si="2"/>
        <v>45.3</v>
      </c>
      <c r="E33" s="6">
        <f t="shared" si="2"/>
        <v>53.26</v>
      </c>
      <c r="F33" s="11" t="s">
        <v>15</v>
      </c>
      <c r="G33" s="12"/>
    </row>
    <row r="36" spans="1:12">
      <c r="G36" s="48" t="s">
        <v>19</v>
      </c>
      <c r="H36" s="48"/>
      <c r="I36" s="48"/>
      <c r="J36" s="48"/>
      <c r="K36" s="48"/>
      <c r="L36" s="48"/>
    </row>
    <row r="37" spans="1:12">
      <c r="G37" s="48"/>
      <c r="H37" s="48"/>
      <c r="I37" s="48"/>
      <c r="J37" s="48"/>
      <c r="K37" s="48"/>
      <c r="L37" s="48"/>
    </row>
    <row r="42" spans="1:12" ht="20.25">
      <c r="J42" s="21"/>
      <c r="K42" s="3" t="str">
        <f t="shared" ref="K42:K52" si="3">B54</f>
        <v>S (KVA)</v>
      </c>
      <c r="L42" s="3" t="s">
        <v>11</v>
      </c>
    </row>
    <row r="43" spans="1:12">
      <c r="J43" s="1"/>
      <c r="K43" s="2">
        <f t="shared" si="3"/>
        <v>41.8</v>
      </c>
      <c r="L43" s="4">
        <v>0.35416666666666669</v>
      </c>
    </row>
    <row r="44" spans="1:12">
      <c r="K44" s="2">
        <f t="shared" si="3"/>
        <v>41.7</v>
      </c>
      <c r="L44" s="4">
        <v>0.3611111111111111</v>
      </c>
    </row>
    <row r="45" spans="1:12">
      <c r="K45" s="2">
        <f t="shared" si="3"/>
        <v>40.799999999999997</v>
      </c>
      <c r="L45" s="4">
        <v>0.36805555555555558</v>
      </c>
    </row>
    <row r="46" spans="1:12" ht="15.75">
      <c r="A46" s="47" t="s">
        <v>20</v>
      </c>
      <c r="B46" s="47"/>
      <c r="C46" s="47"/>
      <c r="D46" s="19"/>
      <c r="K46" s="2">
        <f t="shared" si="3"/>
        <v>40.200000000000003</v>
      </c>
      <c r="L46" s="4">
        <v>0.375</v>
      </c>
    </row>
    <row r="47" spans="1:12" ht="15.75">
      <c r="A47" s="47"/>
      <c r="B47" s="47"/>
      <c r="C47" s="47"/>
      <c r="D47" s="19"/>
      <c r="K47" s="2">
        <f t="shared" si="3"/>
        <v>41.7</v>
      </c>
      <c r="L47" s="4">
        <v>0.38194444444444442</v>
      </c>
    </row>
    <row r="48" spans="1:12" ht="14.25" customHeight="1">
      <c r="A48" s="47" t="s">
        <v>21</v>
      </c>
      <c r="B48" s="47"/>
      <c r="C48" s="47"/>
      <c r="D48" s="19"/>
      <c r="K48" s="2">
        <f t="shared" si="3"/>
        <v>41</v>
      </c>
      <c r="L48" s="4">
        <v>0.3888888888888889</v>
      </c>
    </row>
    <row r="49" spans="1:16" ht="15.75">
      <c r="A49" s="47"/>
      <c r="B49" s="47"/>
      <c r="C49" s="47"/>
      <c r="D49" s="19"/>
      <c r="K49" s="2">
        <f t="shared" si="3"/>
        <v>41.8</v>
      </c>
      <c r="L49" s="4">
        <v>0.39583333333333331</v>
      </c>
    </row>
    <row r="50" spans="1:16">
      <c r="A50" s="47"/>
      <c r="B50" s="47"/>
      <c r="C50" s="47"/>
      <c r="D50" s="47"/>
      <c r="K50" s="2">
        <f t="shared" si="3"/>
        <v>41.1</v>
      </c>
      <c r="L50" s="4">
        <v>0.40277777777777773</v>
      </c>
    </row>
    <row r="51" spans="1:16">
      <c r="A51" s="47"/>
      <c r="B51" s="47"/>
      <c r="C51" s="47"/>
      <c r="D51" s="47"/>
      <c r="K51" s="2">
        <f t="shared" si="3"/>
        <v>41.5</v>
      </c>
      <c r="L51" s="4">
        <v>0.40972222222222227</v>
      </c>
    </row>
    <row r="52" spans="1:16" ht="14.25" customHeight="1">
      <c r="K52" s="2">
        <f t="shared" si="3"/>
        <v>40.700000000000003</v>
      </c>
      <c r="L52" s="4">
        <v>0.41666666666666669</v>
      </c>
      <c r="M52" s="54"/>
      <c r="N52" s="54"/>
      <c r="O52" s="54"/>
      <c r="P52" s="54"/>
    </row>
    <row r="53" spans="1:16" ht="14.25" customHeight="1">
      <c r="M53" s="54"/>
      <c r="N53" s="54"/>
      <c r="O53" s="54"/>
      <c r="P53" s="54"/>
    </row>
    <row r="54" spans="1:16">
      <c r="A54" s="5" t="s">
        <v>0</v>
      </c>
      <c r="B54" s="5" t="s">
        <v>1</v>
      </c>
      <c r="C54" s="5" t="s">
        <v>2</v>
      </c>
      <c r="D54" s="5" t="s">
        <v>3</v>
      </c>
      <c r="E54" s="5" t="s">
        <v>4</v>
      </c>
      <c r="F54" s="5" t="s">
        <v>5</v>
      </c>
      <c r="G54" s="5" t="s">
        <v>6</v>
      </c>
      <c r="H54" s="5" t="s">
        <v>7</v>
      </c>
      <c r="I54" s="5" t="s">
        <v>8</v>
      </c>
      <c r="J54" s="5" t="s">
        <v>9</v>
      </c>
      <c r="K54" s="5" t="s">
        <v>10</v>
      </c>
      <c r="L54" s="5" t="s">
        <v>11</v>
      </c>
    </row>
    <row r="55" spans="1:16" ht="15">
      <c r="A55" s="22">
        <v>0.95</v>
      </c>
      <c r="B55" s="22">
        <v>41.8</v>
      </c>
      <c r="C55" s="22">
        <v>165.3</v>
      </c>
      <c r="D55" s="22">
        <v>175.9</v>
      </c>
      <c r="E55" s="22">
        <v>181</v>
      </c>
      <c r="F55" s="22">
        <v>410.85</v>
      </c>
      <c r="G55" s="22">
        <v>411.35</v>
      </c>
      <c r="H55" s="22">
        <v>410.66</v>
      </c>
      <c r="I55" s="22">
        <v>237.6</v>
      </c>
      <c r="J55" s="22">
        <v>237</v>
      </c>
      <c r="K55" s="22">
        <v>237.2</v>
      </c>
      <c r="L55" s="23">
        <v>0.35416666666666669</v>
      </c>
    </row>
    <row r="56" spans="1:16">
      <c r="A56" s="2">
        <v>0.94</v>
      </c>
      <c r="B56" s="2">
        <v>41.7</v>
      </c>
      <c r="C56" s="2">
        <v>162.19999999999999</v>
      </c>
      <c r="D56" s="2">
        <v>175.6</v>
      </c>
      <c r="E56" s="2">
        <v>180.3</v>
      </c>
      <c r="F56" s="2">
        <v>411.18</v>
      </c>
      <c r="G56" s="2">
        <v>411.61</v>
      </c>
      <c r="H56" s="2">
        <v>411.05</v>
      </c>
      <c r="I56" s="2">
        <v>237.8</v>
      </c>
      <c r="J56" s="2">
        <v>237.2</v>
      </c>
      <c r="K56" s="2">
        <v>237.4</v>
      </c>
      <c r="L56" s="4">
        <v>0.3611111111111111</v>
      </c>
    </row>
    <row r="57" spans="1:16">
      <c r="A57" s="2">
        <v>0.9</v>
      </c>
      <c r="B57" s="2">
        <v>40.799999999999997</v>
      </c>
      <c r="C57" s="2">
        <v>165.3</v>
      </c>
      <c r="D57" s="2">
        <v>172.3</v>
      </c>
      <c r="E57" s="2">
        <v>181</v>
      </c>
      <c r="F57" s="2">
        <v>411.19</v>
      </c>
      <c r="G57" s="2">
        <v>411.5</v>
      </c>
      <c r="H57" s="2">
        <v>411.11</v>
      </c>
      <c r="I57" s="2">
        <v>237.8</v>
      </c>
      <c r="J57" s="2">
        <v>237.2</v>
      </c>
      <c r="K57" s="2">
        <v>237.4</v>
      </c>
      <c r="L57" s="4">
        <v>0.36805555555555558</v>
      </c>
    </row>
    <row r="58" spans="1:16">
      <c r="A58" s="2">
        <v>0.88</v>
      </c>
      <c r="B58" s="2">
        <v>40.200000000000003</v>
      </c>
      <c r="C58" s="2">
        <v>161</v>
      </c>
      <c r="D58" s="2">
        <v>173.9</v>
      </c>
      <c r="E58" s="2">
        <v>179.6</v>
      </c>
      <c r="F58" s="2">
        <v>410.5</v>
      </c>
      <c r="G58" s="2">
        <v>411.85</v>
      </c>
      <c r="H58" s="2">
        <v>411.55</v>
      </c>
      <c r="I58" s="2">
        <v>237.98</v>
      </c>
      <c r="J58" s="2">
        <v>237.4</v>
      </c>
      <c r="K58" s="2">
        <v>237.6</v>
      </c>
      <c r="L58" s="4">
        <v>0.375</v>
      </c>
    </row>
    <row r="59" spans="1:16">
      <c r="A59" s="2">
        <v>0.93</v>
      </c>
      <c r="B59" s="2">
        <v>41.7</v>
      </c>
      <c r="C59" s="2">
        <v>163.30000000000001</v>
      </c>
      <c r="D59" s="2">
        <v>175</v>
      </c>
      <c r="E59" s="2">
        <v>179</v>
      </c>
      <c r="F59" s="2">
        <v>411.52</v>
      </c>
      <c r="G59" s="2">
        <v>411.83</v>
      </c>
      <c r="H59" s="2">
        <v>411.51</v>
      </c>
      <c r="I59" s="2">
        <v>237.9</v>
      </c>
      <c r="J59" s="2">
        <v>237.4</v>
      </c>
      <c r="K59" s="2">
        <v>237.6</v>
      </c>
      <c r="L59" s="4">
        <v>0.38194444444444442</v>
      </c>
    </row>
    <row r="60" spans="1:16">
      <c r="A60" s="2">
        <v>0.91</v>
      </c>
      <c r="B60" s="2">
        <v>41</v>
      </c>
      <c r="C60" s="2">
        <v>165.1</v>
      </c>
      <c r="D60" s="2">
        <v>170.7</v>
      </c>
      <c r="E60" s="2">
        <v>180.6</v>
      </c>
      <c r="F60" s="2">
        <v>411.53</v>
      </c>
      <c r="G60" s="2">
        <v>411.99</v>
      </c>
      <c r="H60" s="2">
        <v>410.9</v>
      </c>
      <c r="I60" s="2">
        <v>238</v>
      </c>
      <c r="J60" s="2">
        <v>237.5</v>
      </c>
      <c r="K60" s="2">
        <v>237.6</v>
      </c>
      <c r="L60" s="4">
        <v>0.3888888888888889</v>
      </c>
    </row>
    <row r="61" spans="1:16">
      <c r="A61" s="2">
        <v>0.95</v>
      </c>
      <c r="B61" s="2">
        <v>41.8</v>
      </c>
      <c r="C61" s="2">
        <v>164</v>
      </c>
      <c r="D61" s="2">
        <v>174.3</v>
      </c>
      <c r="E61" s="2">
        <v>180.5</v>
      </c>
      <c r="F61" s="2">
        <v>411.43</v>
      </c>
      <c r="G61" s="2">
        <v>411.95</v>
      </c>
      <c r="H61" s="2">
        <v>411.48</v>
      </c>
      <c r="I61" s="2">
        <v>237.9</v>
      </c>
      <c r="J61" s="2">
        <v>237.5</v>
      </c>
      <c r="K61" s="2">
        <v>237.6</v>
      </c>
      <c r="L61" s="4">
        <v>0.39583333333333331</v>
      </c>
    </row>
    <row r="62" spans="1:16">
      <c r="A62" s="2">
        <v>0.91</v>
      </c>
      <c r="B62" s="2">
        <v>41.1</v>
      </c>
      <c r="C62" s="2">
        <v>160.30000000000001</v>
      </c>
      <c r="D62" s="2">
        <v>172.1</v>
      </c>
      <c r="E62" s="2">
        <v>181</v>
      </c>
      <c r="F62" s="2">
        <v>411.72</v>
      </c>
      <c r="G62" s="2">
        <v>412.05</v>
      </c>
      <c r="H62" s="2">
        <v>411.62</v>
      </c>
      <c r="I62" s="2">
        <v>238</v>
      </c>
      <c r="J62" s="2">
        <v>237.5</v>
      </c>
      <c r="K62" s="2">
        <v>237.7</v>
      </c>
      <c r="L62" s="4">
        <v>0.40277777777777773</v>
      </c>
    </row>
    <row r="63" spans="1:16">
      <c r="A63" s="2">
        <v>0.93</v>
      </c>
      <c r="B63" s="2">
        <v>41.5</v>
      </c>
      <c r="C63" s="2">
        <v>159.19999999999999</v>
      </c>
      <c r="D63" s="2">
        <v>175.2</v>
      </c>
      <c r="E63" s="2">
        <v>179.4</v>
      </c>
      <c r="F63" s="2">
        <v>411.66</v>
      </c>
      <c r="G63" s="2">
        <v>412.23</v>
      </c>
      <c r="H63" s="2">
        <v>411.69</v>
      </c>
      <c r="I63" s="2">
        <v>238.1</v>
      </c>
      <c r="J63" s="2">
        <v>237.6</v>
      </c>
      <c r="K63" s="2">
        <v>237.7</v>
      </c>
      <c r="L63" s="4">
        <v>0.40972222222222227</v>
      </c>
    </row>
    <row r="64" spans="1:16">
      <c r="A64" s="2">
        <v>0.9</v>
      </c>
      <c r="B64" s="2">
        <v>40.700000000000003</v>
      </c>
      <c r="C64" s="2">
        <v>162.30000000000001</v>
      </c>
      <c r="D64" s="2">
        <v>171.9</v>
      </c>
      <c r="E64" s="2">
        <v>181</v>
      </c>
      <c r="F64" s="2">
        <v>411.46</v>
      </c>
      <c r="G64" s="2">
        <v>411.91</v>
      </c>
      <c r="H64" s="2">
        <v>411.38</v>
      </c>
      <c r="I64" s="2">
        <v>237.9</v>
      </c>
      <c r="J64" s="2">
        <v>237.4</v>
      </c>
      <c r="K64" s="2">
        <v>237.5</v>
      </c>
      <c r="L64" s="4">
        <v>0.41666666666666669</v>
      </c>
    </row>
    <row r="65" spans="1:12">
      <c r="A65" s="6">
        <f t="shared" ref="A65:C65" si="4">AVERAGE(A55:A64)</f>
        <v>0.92000000000000015</v>
      </c>
      <c r="B65" s="6">
        <f t="shared" si="4"/>
        <v>41.230000000000004</v>
      </c>
      <c r="C65" s="6">
        <f t="shared" si="4"/>
        <v>162.79999999999998</v>
      </c>
      <c r="D65" s="6"/>
      <c r="E65" s="6"/>
      <c r="F65" s="25" t="s">
        <v>22</v>
      </c>
      <c r="G65" s="26"/>
    </row>
    <row r="66" spans="1:12">
      <c r="A66" s="6">
        <f t="shared" ref="A66:E66" si="5">MAX(A55:A65)</f>
        <v>0.95</v>
      </c>
      <c r="B66" s="6">
        <f t="shared" si="5"/>
        <v>41.8</v>
      </c>
      <c r="C66" s="6">
        <f t="shared" si="5"/>
        <v>165.3</v>
      </c>
      <c r="D66" s="6">
        <f t="shared" si="5"/>
        <v>175.9</v>
      </c>
      <c r="E66" s="6">
        <f t="shared" si="5"/>
        <v>181</v>
      </c>
      <c r="F66" s="27" t="s">
        <v>23</v>
      </c>
      <c r="G66" s="28"/>
    </row>
    <row r="70" spans="1:12">
      <c r="G70" s="48" t="s">
        <v>24</v>
      </c>
      <c r="H70" s="53"/>
      <c r="I70" s="53"/>
      <c r="J70" s="53"/>
      <c r="K70" s="53"/>
      <c r="L70" s="53"/>
    </row>
    <row r="71" spans="1:12">
      <c r="G71" s="53"/>
      <c r="H71" s="53"/>
      <c r="I71" s="53"/>
      <c r="J71" s="53"/>
      <c r="K71" s="53"/>
      <c r="L71" s="53"/>
    </row>
    <row r="76" spans="1:12" ht="20.25">
      <c r="L76" s="21"/>
    </row>
    <row r="77" spans="1:12">
      <c r="K77" s="3" t="str">
        <f t="shared" ref="K77:K87" si="6">B89</f>
        <v>S(KVA)</v>
      </c>
      <c r="L77" s="3" t="s">
        <v>11</v>
      </c>
    </row>
    <row r="78" spans="1:12">
      <c r="K78" s="2">
        <f t="shared" si="6"/>
        <v>21</v>
      </c>
      <c r="L78" s="16">
        <v>0.50138888888888888</v>
      </c>
    </row>
    <row r="79" spans="1:12">
      <c r="K79" s="2">
        <f t="shared" si="6"/>
        <v>21</v>
      </c>
      <c r="L79" s="4">
        <v>0.5083333333333333</v>
      </c>
    </row>
    <row r="80" spans="1:12">
      <c r="A80" s="47" t="s">
        <v>25</v>
      </c>
      <c r="B80" s="47"/>
      <c r="C80" s="47"/>
      <c r="K80" s="2">
        <f t="shared" si="6"/>
        <v>20.7</v>
      </c>
      <c r="L80" s="4">
        <v>0.51527777777777783</v>
      </c>
    </row>
    <row r="81" spans="1:12">
      <c r="A81" s="47"/>
      <c r="B81" s="47"/>
      <c r="C81" s="47"/>
      <c r="K81" s="2">
        <f t="shared" si="6"/>
        <v>20.5</v>
      </c>
      <c r="L81" s="4">
        <v>0.52222222222222225</v>
      </c>
    </row>
    <row r="82" spans="1:12">
      <c r="A82" s="47" t="s">
        <v>26</v>
      </c>
      <c r="B82" s="47"/>
      <c r="C82" s="47"/>
      <c r="K82" s="2">
        <f t="shared" si="6"/>
        <v>21</v>
      </c>
      <c r="L82" s="4">
        <v>0.52916666666666667</v>
      </c>
    </row>
    <row r="83" spans="1:12">
      <c r="A83" s="47"/>
      <c r="B83" s="47"/>
      <c r="C83" s="47"/>
      <c r="K83" s="2">
        <f t="shared" si="6"/>
        <v>20.5</v>
      </c>
      <c r="L83" s="4">
        <v>0.53611111111111109</v>
      </c>
    </row>
    <row r="84" spans="1:12">
      <c r="A84" s="47"/>
      <c r="B84" s="47"/>
      <c r="C84" s="47"/>
      <c r="D84" s="47"/>
      <c r="K84" s="2">
        <f t="shared" si="6"/>
        <v>20.7</v>
      </c>
      <c r="L84" s="4">
        <v>4.3055555555555562E-2</v>
      </c>
    </row>
    <row r="85" spans="1:12">
      <c r="A85" s="47"/>
      <c r="B85" s="47"/>
      <c r="C85" s="47"/>
      <c r="D85" s="47"/>
      <c r="K85" s="2">
        <f t="shared" si="6"/>
        <v>20.399999999999999</v>
      </c>
      <c r="L85" s="4">
        <v>4.9999999999999996E-2</v>
      </c>
    </row>
    <row r="86" spans="1:12">
      <c r="K86" s="2">
        <f t="shared" si="6"/>
        <v>20.5</v>
      </c>
      <c r="L86" s="4">
        <v>5.6944444444444443E-2</v>
      </c>
    </row>
    <row r="87" spans="1:12">
      <c r="K87" s="2">
        <f t="shared" si="6"/>
        <v>20.5</v>
      </c>
      <c r="L87" s="4">
        <v>6.3888888888888884E-2</v>
      </c>
    </row>
    <row r="89" spans="1:12">
      <c r="A89" s="5" t="s">
        <v>0</v>
      </c>
      <c r="B89" s="5" t="s">
        <v>27</v>
      </c>
      <c r="C89" s="5" t="s">
        <v>2</v>
      </c>
      <c r="D89" s="5" t="s">
        <v>28</v>
      </c>
      <c r="E89" s="5" t="s">
        <v>4</v>
      </c>
      <c r="F89" s="5" t="s">
        <v>5</v>
      </c>
      <c r="G89" s="5" t="s">
        <v>6</v>
      </c>
      <c r="H89" s="5" t="s">
        <v>7</v>
      </c>
      <c r="I89" s="5" t="s">
        <v>8</v>
      </c>
      <c r="J89" s="5" t="s">
        <v>9</v>
      </c>
      <c r="K89" s="5" t="s">
        <v>10</v>
      </c>
      <c r="L89" s="5" t="s">
        <v>11</v>
      </c>
    </row>
    <row r="90" spans="1:12">
      <c r="A90" s="15">
        <v>0.92</v>
      </c>
      <c r="B90" s="15">
        <v>21</v>
      </c>
      <c r="C90" s="15">
        <v>72.3</v>
      </c>
      <c r="D90" s="15">
        <v>90.9</v>
      </c>
      <c r="E90" s="15">
        <v>79.5</v>
      </c>
      <c r="F90" s="15">
        <v>407.9</v>
      </c>
      <c r="G90" s="15">
        <v>408.7</v>
      </c>
      <c r="H90" s="15">
        <v>407.37</v>
      </c>
      <c r="I90" s="15">
        <v>236.1</v>
      </c>
      <c r="J90" s="15">
        <v>235.5</v>
      </c>
      <c r="K90" s="15">
        <v>235</v>
      </c>
      <c r="L90" s="16">
        <v>0.50138888888888888</v>
      </c>
    </row>
    <row r="91" spans="1:12">
      <c r="A91" s="2">
        <v>0.92</v>
      </c>
      <c r="B91" s="2">
        <v>21</v>
      </c>
      <c r="C91" s="2">
        <v>70.3</v>
      </c>
      <c r="D91" s="2">
        <v>90.2</v>
      </c>
      <c r="E91" s="2">
        <v>79</v>
      </c>
      <c r="F91" s="2">
        <v>407.78</v>
      </c>
      <c r="G91" s="2">
        <v>408.65</v>
      </c>
      <c r="H91" s="2">
        <v>407.37</v>
      </c>
      <c r="I91" s="2">
        <v>236.1</v>
      </c>
      <c r="J91" s="2">
        <v>235.5</v>
      </c>
      <c r="K91" s="2">
        <v>235</v>
      </c>
      <c r="L91" s="4">
        <v>0.5083333333333333</v>
      </c>
    </row>
    <row r="92" spans="1:12">
      <c r="A92" s="2">
        <v>0.9</v>
      </c>
      <c r="B92" s="2">
        <v>20.7</v>
      </c>
      <c r="C92" s="2">
        <v>72.3</v>
      </c>
      <c r="D92" s="2">
        <v>88.3</v>
      </c>
      <c r="E92" s="2">
        <v>77.599999999999994</v>
      </c>
      <c r="F92" s="2">
        <v>408.15</v>
      </c>
      <c r="G92" s="2">
        <v>409.02</v>
      </c>
      <c r="H92" s="2">
        <v>407.68</v>
      </c>
      <c r="I92" s="2">
        <v>236.3</v>
      </c>
      <c r="J92" s="2">
        <v>235.7</v>
      </c>
      <c r="K92" s="2">
        <v>235.2</v>
      </c>
      <c r="L92" s="4">
        <v>0.51527777777777783</v>
      </c>
    </row>
    <row r="93" spans="1:12">
      <c r="A93" s="2">
        <v>0.89</v>
      </c>
      <c r="B93" s="2">
        <v>20.5</v>
      </c>
      <c r="C93" s="2">
        <v>69.599999999999994</v>
      </c>
      <c r="D93" s="2">
        <v>85.6</v>
      </c>
      <c r="E93" s="2">
        <v>79.2</v>
      </c>
      <c r="F93" s="2">
        <v>407.24</v>
      </c>
      <c r="G93" s="2">
        <v>408.21</v>
      </c>
      <c r="H93" s="2">
        <v>406.72</v>
      </c>
      <c r="I93" s="2">
        <v>235.8</v>
      </c>
      <c r="J93" s="2">
        <v>235.1</v>
      </c>
      <c r="K93" s="2">
        <v>234.6</v>
      </c>
      <c r="L93" s="4">
        <v>0.52222222222222225</v>
      </c>
    </row>
    <row r="94" spans="1:12">
      <c r="A94" s="2">
        <v>0.92</v>
      </c>
      <c r="B94" s="2">
        <v>21</v>
      </c>
      <c r="C94" s="2">
        <v>67.599999999999994</v>
      </c>
      <c r="D94" s="2">
        <v>89.2</v>
      </c>
      <c r="E94" s="2">
        <v>75.3</v>
      </c>
      <c r="F94" s="2">
        <v>407.3</v>
      </c>
      <c r="G94" s="2">
        <v>408.1</v>
      </c>
      <c r="H94" s="2">
        <v>407</v>
      </c>
      <c r="I94" s="2">
        <v>235.8</v>
      </c>
      <c r="J94" s="2">
        <v>235.2</v>
      </c>
      <c r="K94" s="2">
        <v>235</v>
      </c>
      <c r="L94" s="4">
        <v>0.52916666666666667</v>
      </c>
    </row>
    <row r="95" spans="1:12">
      <c r="A95" s="2">
        <v>0.9</v>
      </c>
      <c r="B95" s="2">
        <v>20.5</v>
      </c>
      <c r="C95" s="2">
        <v>71.2</v>
      </c>
      <c r="D95" s="2">
        <v>87.3</v>
      </c>
      <c r="E95" s="2">
        <v>77.099999999999994</v>
      </c>
      <c r="F95" s="2">
        <v>407.3</v>
      </c>
      <c r="G95" s="2">
        <v>407.8</v>
      </c>
      <c r="H95" s="2">
        <v>406.86</v>
      </c>
      <c r="I95" s="2">
        <v>235.8</v>
      </c>
      <c r="J95" s="2">
        <v>234.9</v>
      </c>
      <c r="K95" s="2">
        <v>234.7</v>
      </c>
      <c r="L95" s="4">
        <v>0.53611111111111109</v>
      </c>
    </row>
    <row r="96" spans="1:12">
      <c r="A96" s="2">
        <v>0.91</v>
      </c>
      <c r="B96" s="2">
        <v>20.7</v>
      </c>
      <c r="C96" s="2">
        <v>70.599999999999994</v>
      </c>
      <c r="D96" s="2">
        <v>90.2</v>
      </c>
      <c r="E96" s="2">
        <v>79</v>
      </c>
      <c r="F96" s="2">
        <v>407.34</v>
      </c>
      <c r="G96" s="2">
        <v>408.29</v>
      </c>
      <c r="H96" s="2">
        <v>407.06</v>
      </c>
      <c r="I96" s="2">
        <v>235.9</v>
      </c>
      <c r="J96" s="2">
        <v>235.3</v>
      </c>
      <c r="K96" s="2">
        <v>234.7</v>
      </c>
      <c r="L96" s="4">
        <v>4.3055555555555562E-2</v>
      </c>
    </row>
    <row r="97" spans="1:12">
      <c r="A97" s="2">
        <v>0.88</v>
      </c>
      <c r="B97" s="2">
        <v>20.399999999999999</v>
      </c>
      <c r="C97" s="2">
        <v>72.2</v>
      </c>
      <c r="D97" s="2">
        <v>88.9</v>
      </c>
      <c r="E97" s="2">
        <v>79.5</v>
      </c>
      <c r="F97" s="2">
        <v>407.45</v>
      </c>
      <c r="G97" s="2">
        <v>408.45</v>
      </c>
      <c r="H97" s="2">
        <v>407.1</v>
      </c>
      <c r="I97" s="2">
        <v>236</v>
      </c>
      <c r="J97" s="2">
        <v>235.3</v>
      </c>
      <c r="K97" s="2">
        <v>234.8</v>
      </c>
      <c r="L97" s="4">
        <v>4.9999999999999996E-2</v>
      </c>
    </row>
    <row r="98" spans="1:12">
      <c r="A98" s="2">
        <v>0.89</v>
      </c>
      <c r="B98" s="2">
        <v>20.5</v>
      </c>
      <c r="C98" s="2">
        <v>70.010000000000005</v>
      </c>
      <c r="D98" s="2">
        <v>90.2</v>
      </c>
      <c r="E98" s="2">
        <v>78.2</v>
      </c>
      <c r="F98" s="2">
        <v>407.15</v>
      </c>
      <c r="G98" s="2">
        <v>408.29</v>
      </c>
      <c r="H98" s="2">
        <v>407.14</v>
      </c>
      <c r="I98" s="2">
        <v>235.9</v>
      </c>
      <c r="J98" s="2">
        <v>235.2</v>
      </c>
      <c r="K98" s="2">
        <v>234.7</v>
      </c>
      <c r="L98" s="4">
        <v>5.6944444444444443E-2</v>
      </c>
    </row>
    <row r="99" spans="1:12">
      <c r="A99" s="2">
        <v>0.9</v>
      </c>
      <c r="B99" s="2">
        <v>20.5</v>
      </c>
      <c r="C99" s="2">
        <v>69.2</v>
      </c>
      <c r="D99" s="2">
        <v>87.3</v>
      </c>
      <c r="E99" s="2">
        <v>78.3</v>
      </c>
      <c r="F99" s="2">
        <v>406.86</v>
      </c>
      <c r="G99" s="2">
        <v>408.19</v>
      </c>
      <c r="H99" s="2">
        <v>406.71</v>
      </c>
      <c r="I99" s="2">
        <v>235.9</v>
      </c>
      <c r="J99" s="2">
        <v>235.1</v>
      </c>
      <c r="K99" s="2">
        <v>234.5</v>
      </c>
      <c r="L99" s="4">
        <v>6.3888888888888884E-2</v>
      </c>
    </row>
    <row r="100" spans="1:12">
      <c r="A100" s="6">
        <f t="shared" ref="A100:E100" si="7">AVERAGE(A90:A99)</f>
        <v>0.90300000000000014</v>
      </c>
      <c r="B100" s="6">
        <f>AVERAGE(B90:B99)</f>
        <v>20.68</v>
      </c>
      <c r="C100" s="6">
        <f t="shared" si="7"/>
        <v>70.531000000000006</v>
      </c>
      <c r="D100" s="6">
        <f>AVERAGE(D90:D99)</f>
        <v>88.81</v>
      </c>
      <c r="E100" s="6">
        <f t="shared" si="7"/>
        <v>78.27000000000001</v>
      </c>
      <c r="F100" s="27" t="s">
        <v>22</v>
      </c>
      <c r="G100" s="28"/>
    </row>
    <row r="101" spans="1:12">
      <c r="A101" s="6">
        <f t="shared" ref="A101:E101" si="8">MAX(A90:A100)</f>
        <v>0.92</v>
      </c>
      <c r="B101" s="6">
        <v>21</v>
      </c>
      <c r="C101" s="6">
        <f t="shared" si="8"/>
        <v>72.3</v>
      </c>
      <c r="D101" s="6">
        <v>90.9</v>
      </c>
      <c r="E101" s="6">
        <f t="shared" si="8"/>
        <v>79.5</v>
      </c>
      <c r="F101" s="27" t="s">
        <v>23</v>
      </c>
      <c r="G101" s="28"/>
    </row>
    <row r="104" spans="1:12">
      <c r="E104" s="48" t="s">
        <v>29</v>
      </c>
      <c r="F104" s="53"/>
      <c r="G104" s="53"/>
      <c r="H104" s="53"/>
      <c r="I104" s="53"/>
      <c r="J104" s="53"/>
    </row>
    <row r="105" spans="1:12" ht="14.25" customHeight="1">
      <c r="E105" s="53"/>
      <c r="F105" s="53"/>
      <c r="G105" s="53"/>
      <c r="H105" s="53"/>
      <c r="I105" s="53"/>
      <c r="J105" s="53"/>
    </row>
    <row r="110" spans="1:12" ht="20.25">
      <c r="J110" s="21"/>
      <c r="K110" s="1"/>
    </row>
    <row r="111" spans="1:12">
      <c r="K111" s="3" t="str">
        <f t="shared" ref="K111:K121" si="9">B123</f>
        <v>S (KVA)</v>
      </c>
      <c r="L111" s="3" t="s">
        <v>11</v>
      </c>
    </row>
    <row r="112" spans="1:12">
      <c r="K112" s="2">
        <f t="shared" si="9"/>
        <v>18.3</v>
      </c>
      <c r="L112" s="4">
        <v>0.42708333333333331</v>
      </c>
    </row>
    <row r="113" spans="1:12" ht="15.75">
      <c r="B113" s="19"/>
      <c r="C113" s="24" t="s">
        <v>30</v>
      </c>
      <c r="D113" s="24"/>
      <c r="E113" s="24"/>
      <c r="K113" s="2">
        <f t="shared" si="9"/>
        <v>18.3</v>
      </c>
      <c r="L113" s="4">
        <v>0.43402777777777773</v>
      </c>
    </row>
    <row r="114" spans="1:12" ht="15.75">
      <c r="B114" s="19"/>
      <c r="C114" s="24"/>
      <c r="D114" s="24"/>
      <c r="E114" s="24"/>
      <c r="K114" s="2">
        <f t="shared" si="9"/>
        <v>18.100000000000001</v>
      </c>
      <c r="L114" s="4">
        <v>0.44097222222222227</v>
      </c>
    </row>
    <row r="115" spans="1:12" ht="15.75">
      <c r="B115" s="19"/>
      <c r="C115" s="19"/>
      <c r="D115" s="19"/>
      <c r="E115" s="19"/>
      <c r="K115" s="2">
        <f t="shared" si="9"/>
        <v>18.2</v>
      </c>
      <c r="L115" s="4">
        <v>0.44791666666666669</v>
      </c>
    </row>
    <row r="116" spans="1:12" ht="15.75">
      <c r="B116" s="19"/>
      <c r="C116" s="24" t="s">
        <v>31</v>
      </c>
      <c r="D116" s="24"/>
      <c r="E116" s="24"/>
      <c r="K116" s="2">
        <f t="shared" si="9"/>
        <v>18.3</v>
      </c>
      <c r="L116" s="4">
        <v>0.4548611111111111</v>
      </c>
    </row>
    <row r="117" spans="1:12" ht="15.75">
      <c r="B117" s="19"/>
      <c r="C117" s="24"/>
      <c r="D117" s="24"/>
      <c r="E117" s="24"/>
      <c r="K117" s="2">
        <f t="shared" si="9"/>
        <v>18</v>
      </c>
      <c r="L117" s="4">
        <v>0.46180555555555558</v>
      </c>
    </row>
    <row r="118" spans="1:12" ht="15.75">
      <c r="B118" s="19"/>
      <c r="C118" s="19"/>
      <c r="D118" s="24"/>
      <c r="E118" s="19"/>
      <c r="K118" s="2">
        <f t="shared" si="9"/>
        <v>18.100000000000001</v>
      </c>
      <c r="L118" s="4">
        <v>0.46875</v>
      </c>
    </row>
    <row r="119" spans="1:12" ht="15.75">
      <c r="C119" s="24"/>
      <c r="E119" s="24"/>
      <c r="K119" s="2">
        <f t="shared" si="9"/>
        <v>18.3</v>
      </c>
      <c r="L119" s="4">
        <v>0.47569444444444442</v>
      </c>
    </row>
    <row r="120" spans="1:12" ht="15.75">
      <c r="B120" s="24"/>
      <c r="C120" s="24"/>
      <c r="D120" s="24"/>
      <c r="E120" s="24"/>
      <c r="K120" s="2">
        <f t="shared" si="9"/>
        <v>18.3</v>
      </c>
      <c r="L120" s="4">
        <v>0.4826388888888889</v>
      </c>
    </row>
    <row r="121" spans="1:12">
      <c r="K121" s="2">
        <f t="shared" si="9"/>
        <v>17.899999999999999</v>
      </c>
      <c r="L121" s="4">
        <v>0.48958333333333331</v>
      </c>
    </row>
    <row r="123" spans="1:12">
      <c r="A123" s="5" t="s">
        <v>0</v>
      </c>
      <c r="B123" s="5" t="s">
        <v>1</v>
      </c>
      <c r="C123" s="5" t="s">
        <v>2</v>
      </c>
      <c r="D123" s="5" t="s">
        <v>3</v>
      </c>
      <c r="E123" s="5" t="s">
        <v>4</v>
      </c>
      <c r="F123" s="5" t="s">
        <v>5</v>
      </c>
      <c r="G123" s="5" t="s">
        <v>6</v>
      </c>
      <c r="H123" s="5" t="s">
        <v>7</v>
      </c>
      <c r="I123" s="5" t="s">
        <v>8</v>
      </c>
      <c r="J123" s="5" t="s">
        <v>9</v>
      </c>
      <c r="K123" s="5" t="s">
        <v>10</v>
      </c>
      <c r="L123" s="5" t="s">
        <v>11</v>
      </c>
    </row>
    <row r="124" spans="1:12" ht="15">
      <c r="A124" s="22">
        <v>0.84</v>
      </c>
      <c r="B124" s="22">
        <v>18.3</v>
      </c>
      <c r="C124" s="22">
        <v>82.3</v>
      </c>
      <c r="D124" s="22">
        <v>67.2</v>
      </c>
      <c r="E124" s="22">
        <v>73.2</v>
      </c>
      <c r="F124" s="22">
        <v>413.73</v>
      </c>
      <c r="G124" s="22">
        <v>415.11</v>
      </c>
      <c r="H124" s="22">
        <v>413.91</v>
      </c>
      <c r="I124" s="22">
        <v>239.2</v>
      </c>
      <c r="J124" s="22">
        <v>239.2</v>
      </c>
      <c r="K124" s="22">
        <v>239</v>
      </c>
      <c r="L124" s="23">
        <v>0.42708333333333331</v>
      </c>
    </row>
    <row r="125" spans="1:12">
      <c r="A125" s="2">
        <v>0.84</v>
      </c>
      <c r="B125" s="2">
        <v>18.3</v>
      </c>
      <c r="C125" s="2">
        <v>80.2</v>
      </c>
      <c r="D125" s="2">
        <v>63.2</v>
      </c>
      <c r="E125" s="2">
        <v>72.2</v>
      </c>
      <c r="F125" s="2">
        <v>414.01</v>
      </c>
      <c r="G125" s="2">
        <v>415.13</v>
      </c>
      <c r="H125" s="2">
        <v>413.97</v>
      </c>
      <c r="I125" s="2">
        <v>239.4</v>
      </c>
      <c r="J125" s="2">
        <v>238</v>
      </c>
      <c r="K125" s="2">
        <v>239</v>
      </c>
      <c r="L125" s="4">
        <v>0.43402777777777773</v>
      </c>
    </row>
    <row r="126" spans="1:12">
      <c r="A126" s="2">
        <v>0.83</v>
      </c>
      <c r="B126" s="2">
        <v>18.100000000000001</v>
      </c>
      <c r="C126" s="2">
        <v>81.5</v>
      </c>
      <c r="D126" s="2">
        <v>66.3</v>
      </c>
      <c r="E126" s="2">
        <v>71.2</v>
      </c>
      <c r="F126" s="2">
        <v>413.8</v>
      </c>
      <c r="G126" s="2">
        <v>414.88</v>
      </c>
      <c r="H126" s="2">
        <v>413.76</v>
      </c>
      <c r="I126" s="2">
        <v>239.3</v>
      </c>
      <c r="J126" s="2">
        <v>239.1</v>
      </c>
      <c r="K126" s="2">
        <v>238.9</v>
      </c>
      <c r="L126" s="4">
        <v>0.44097222222222227</v>
      </c>
    </row>
    <row r="127" spans="1:12">
      <c r="A127" s="2">
        <v>0.82</v>
      </c>
      <c r="B127" s="2">
        <v>18.2</v>
      </c>
      <c r="C127" s="2">
        <v>79.3</v>
      </c>
      <c r="D127" s="2">
        <v>67.099999999999994</v>
      </c>
      <c r="E127" s="2">
        <v>73</v>
      </c>
      <c r="F127" s="2">
        <v>413.96</v>
      </c>
      <c r="G127" s="2">
        <v>415.22</v>
      </c>
      <c r="H127" s="2">
        <v>414.2</v>
      </c>
      <c r="I127" s="2">
        <v>239.3</v>
      </c>
      <c r="J127" s="2">
        <v>239.4</v>
      </c>
      <c r="K127" s="2">
        <v>239.2</v>
      </c>
      <c r="L127" s="4">
        <v>0.44791666666666669</v>
      </c>
    </row>
    <row r="128" spans="1:12">
      <c r="A128" s="2">
        <v>0.84</v>
      </c>
      <c r="B128" s="2">
        <v>18.3</v>
      </c>
      <c r="C128" s="2">
        <v>77.599999999999994</v>
      </c>
      <c r="D128" s="2">
        <v>62.5</v>
      </c>
      <c r="E128" s="2">
        <v>73.2</v>
      </c>
      <c r="F128" s="2">
        <v>412.9</v>
      </c>
      <c r="G128" s="2">
        <v>414.86</v>
      </c>
      <c r="H128" s="2">
        <v>413.4</v>
      </c>
      <c r="I128" s="2">
        <v>239.1</v>
      </c>
      <c r="J128" s="2">
        <v>239.2</v>
      </c>
      <c r="K128" s="2">
        <v>239</v>
      </c>
      <c r="L128" s="4">
        <v>0.4548611111111111</v>
      </c>
    </row>
    <row r="129" spans="1:12">
      <c r="A129" s="2">
        <v>0.81</v>
      </c>
      <c r="B129" s="2">
        <v>18</v>
      </c>
      <c r="C129" s="2">
        <v>80.5</v>
      </c>
      <c r="D129" s="2">
        <v>64.099999999999994</v>
      </c>
      <c r="E129" s="2">
        <v>70</v>
      </c>
      <c r="F129" s="2">
        <v>414.02</v>
      </c>
      <c r="G129" s="2">
        <v>415.61</v>
      </c>
      <c r="H129" s="2">
        <v>414.36</v>
      </c>
      <c r="I129" s="2">
        <v>239.6</v>
      </c>
      <c r="J129" s="2">
        <v>239.5</v>
      </c>
      <c r="K129" s="2">
        <v>238.9</v>
      </c>
      <c r="L129" s="4">
        <v>0.46180555555555558</v>
      </c>
    </row>
    <row r="130" spans="1:12">
      <c r="A130" s="2">
        <v>0.83</v>
      </c>
      <c r="B130" s="2">
        <v>18.100000000000001</v>
      </c>
      <c r="C130" s="2">
        <v>82.2</v>
      </c>
      <c r="D130" s="2">
        <v>64.900000000000006</v>
      </c>
      <c r="E130" s="2">
        <v>69.5</v>
      </c>
      <c r="F130" s="2">
        <v>413.01</v>
      </c>
      <c r="G130" s="2">
        <v>414.6</v>
      </c>
      <c r="H130" s="2">
        <v>413.1</v>
      </c>
      <c r="I130" s="2">
        <v>239</v>
      </c>
      <c r="J130" s="2">
        <v>239.2</v>
      </c>
      <c r="K130" s="2">
        <v>238.4</v>
      </c>
      <c r="L130" s="4">
        <v>0.46875</v>
      </c>
    </row>
    <row r="131" spans="1:12">
      <c r="A131" s="2">
        <v>0.84</v>
      </c>
      <c r="B131" s="2">
        <v>18.3</v>
      </c>
      <c r="C131" s="2">
        <v>72.3</v>
      </c>
      <c r="D131" s="2">
        <v>67.099999999999994</v>
      </c>
      <c r="E131" s="2">
        <v>71.2</v>
      </c>
      <c r="F131" s="2">
        <v>412.98</v>
      </c>
      <c r="G131" s="2">
        <v>414.66</v>
      </c>
      <c r="H131" s="2">
        <v>413.22</v>
      </c>
      <c r="I131" s="2">
        <v>238.9</v>
      </c>
      <c r="J131" s="2">
        <v>239</v>
      </c>
      <c r="K131" s="2">
        <v>238.5</v>
      </c>
      <c r="L131" s="4">
        <v>0.47569444444444442</v>
      </c>
    </row>
    <row r="132" spans="1:12">
      <c r="A132" s="2">
        <v>0.84</v>
      </c>
      <c r="B132" s="2">
        <v>18.3</v>
      </c>
      <c r="C132" s="2">
        <v>80.2</v>
      </c>
      <c r="D132" s="2">
        <v>60.2</v>
      </c>
      <c r="E132" s="2">
        <v>72.012</v>
      </c>
      <c r="F132" s="2">
        <v>413.18</v>
      </c>
      <c r="G132" s="2">
        <v>414.86</v>
      </c>
      <c r="H132" s="2">
        <v>413.11</v>
      </c>
      <c r="I132" s="2">
        <v>239</v>
      </c>
      <c r="J132" s="2">
        <v>239.1</v>
      </c>
      <c r="K132" s="2">
        <v>238.5</v>
      </c>
      <c r="L132" s="4">
        <v>0.4826388888888889</v>
      </c>
    </row>
    <row r="133" spans="1:12">
      <c r="A133" s="2">
        <v>0.8</v>
      </c>
      <c r="B133" s="2">
        <v>17.899999999999999</v>
      </c>
      <c r="C133" s="2">
        <v>81.5</v>
      </c>
      <c r="D133" s="2">
        <v>65.2</v>
      </c>
      <c r="E133" s="2">
        <v>68.2</v>
      </c>
      <c r="F133" s="2">
        <v>412.53</v>
      </c>
      <c r="G133" s="2">
        <v>414.52</v>
      </c>
      <c r="H133" s="2">
        <v>412.76</v>
      </c>
      <c r="I133" s="2">
        <v>238.8</v>
      </c>
      <c r="J133" s="2">
        <v>238.8</v>
      </c>
      <c r="K133" s="2">
        <v>238.3</v>
      </c>
      <c r="L133" s="4">
        <v>0.48958333333333331</v>
      </c>
    </row>
    <row r="134" spans="1:12">
      <c r="A134" s="6">
        <f t="shared" ref="A134:E134" si="10">AVERAGE(A124:A133)</f>
        <v>0.82900000000000007</v>
      </c>
      <c r="B134" s="6">
        <f t="shared" si="10"/>
        <v>18.180000000000003</v>
      </c>
      <c r="C134" s="6">
        <f t="shared" si="10"/>
        <v>79.760000000000005</v>
      </c>
      <c r="D134" s="6">
        <f t="shared" si="10"/>
        <v>64.78</v>
      </c>
      <c r="E134" s="6">
        <f t="shared" si="10"/>
        <v>71.371200000000002</v>
      </c>
      <c r="F134" s="25" t="s">
        <v>22</v>
      </c>
      <c r="G134" s="26"/>
    </row>
    <row r="135" spans="1:12">
      <c r="A135" s="6">
        <f t="shared" ref="A135:E135" si="11">MAX(A124:A134)</f>
        <v>0.84</v>
      </c>
      <c r="B135" s="6">
        <f t="shared" si="11"/>
        <v>18.3</v>
      </c>
      <c r="C135" s="6">
        <f t="shared" si="11"/>
        <v>82.3</v>
      </c>
      <c r="D135" s="6">
        <f t="shared" si="11"/>
        <v>67.2</v>
      </c>
      <c r="E135" s="6">
        <f t="shared" si="11"/>
        <v>73.2</v>
      </c>
      <c r="F135" s="27" t="s">
        <v>23</v>
      </c>
      <c r="G135" s="28"/>
    </row>
    <row r="138" spans="1:12">
      <c r="F138" s="1"/>
      <c r="G138" s="1"/>
      <c r="H138" s="1"/>
      <c r="I138" s="1"/>
      <c r="J138" s="1"/>
      <c r="K138" s="1"/>
    </row>
    <row r="139" spans="1:12">
      <c r="F139" s="48" t="s">
        <v>33</v>
      </c>
      <c r="G139" s="48"/>
      <c r="H139" s="48"/>
      <c r="I139" s="48"/>
      <c r="J139" s="48"/>
      <c r="K139" s="48"/>
    </row>
    <row r="140" spans="1:12">
      <c r="F140" s="48"/>
      <c r="G140" s="48"/>
      <c r="H140" s="48"/>
      <c r="I140" s="48"/>
      <c r="J140" s="48"/>
      <c r="K140" s="48"/>
    </row>
    <row r="145" spans="1:12" ht="20.25">
      <c r="K145" s="21"/>
      <c r="L145" s="1"/>
    </row>
    <row r="146" spans="1:12">
      <c r="K146" s="1"/>
      <c r="L146" s="1"/>
    </row>
    <row r="147" spans="1:12">
      <c r="K147" s="3" t="str">
        <f t="shared" ref="K147:K157" si="12">B159</f>
        <v>S (KVA)</v>
      </c>
      <c r="L147" s="3" t="s">
        <v>11</v>
      </c>
    </row>
    <row r="148" spans="1:12" ht="15.75">
      <c r="B148" s="19"/>
      <c r="C148" s="47" t="s">
        <v>32</v>
      </c>
      <c r="D148" s="47"/>
      <c r="E148" s="47"/>
      <c r="K148" s="2">
        <f t="shared" si="12"/>
        <v>90</v>
      </c>
      <c r="L148" s="4">
        <v>0.57291666666666663</v>
      </c>
    </row>
    <row r="149" spans="1:12" ht="15.75">
      <c r="B149" s="19"/>
      <c r="C149" s="47"/>
      <c r="D149" s="47"/>
      <c r="E149" s="47"/>
      <c r="K149" s="2">
        <f t="shared" si="12"/>
        <v>90.2</v>
      </c>
      <c r="L149" s="4">
        <v>0.57986111111111105</v>
      </c>
    </row>
    <row r="150" spans="1:12" ht="15.75">
      <c r="B150" s="19"/>
      <c r="C150" s="19"/>
      <c r="D150" s="19"/>
      <c r="E150" s="19"/>
      <c r="K150" s="2">
        <f t="shared" si="12"/>
        <v>90.2</v>
      </c>
      <c r="L150" s="4">
        <v>0.58680555555555558</v>
      </c>
    </row>
    <row r="151" spans="1:12" ht="15.75">
      <c r="B151" s="19"/>
      <c r="C151" s="47" t="s">
        <v>26</v>
      </c>
      <c r="D151" s="47"/>
      <c r="E151" s="47"/>
      <c r="K151" s="2">
        <f t="shared" si="12"/>
        <v>89.1</v>
      </c>
      <c r="L151" s="4">
        <v>0.59375</v>
      </c>
    </row>
    <row r="152" spans="1:12" ht="15.75">
      <c r="B152" s="19"/>
      <c r="C152" s="47"/>
      <c r="D152" s="47"/>
      <c r="E152" s="47"/>
      <c r="K152" s="2">
        <f t="shared" si="12"/>
        <v>89.5</v>
      </c>
      <c r="L152" s="4">
        <v>0.60069444444444442</v>
      </c>
    </row>
    <row r="153" spans="1:12" ht="15.75">
      <c r="B153" s="19"/>
      <c r="C153" s="19"/>
      <c r="D153" s="19"/>
      <c r="E153" s="19"/>
      <c r="K153" s="2">
        <f t="shared" si="12"/>
        <v>89.3</v>
      </c>
      <c r="L153" s="4">
        <v>0.60763888888888895</v>
      </c>
    </row>
    <row r="154" spans="1:12">
      <c r="B154" s="47"/>
      <c r="C154" s="47"/>
      <c r="D154" s="47"/>
      <c r="E154" s="47"/>
      <c r="K154" s="2">
        <f t="shared" si="12"/>
        <v>88.9</v>
      </c>
      <c r="L154" s="4">
        <v>0.61458333333333337</v>
      </c>
    </row>
    <row r="155" spans="1:12">
      <c r="B155" s="47"/>
      <c r="C155" s="47"/>
      <c r="D155" s="47"/>
      <c r="E155" s="47"/>
      <c r="K155" s="2">
        <f t="shared" si="12"/>
        <v>87.2</v>
      </c>
      <c r="L155" s="4">
        <v>0.62152777777777779</v>
      </c>
    </row>
    <row r="156" spans="1:12">
      <c r="K156" s="2">
        <f t="shared" si="12"/>
        <v>88.4</v>
      </c>
      <c r="L156" s="4">
        <v>0.62847222222222221</v>
      </c>
    </row>
    <row r="157" spans="1:12">
      <c r="K157" s="2">
        <f t="shared" si="12"/>
        <v>88</v>
      </c>
      <c r="L157" s="4">
        <v>0.63541666666666663</v>
      </c>
    </row>
    <row r="159" spans="1:12">
      <c r="A159" s="5" t="s">
        <v>0</v>
      </c>
      <c r="B159" s="5" t="s">
        <v>1</v>
      </c>
      <c r="C159" s="5" t="s">
        <v>2</v>
      </c>
      <c r="D159" s="5" t="s">
        <v>3</v>
      </c>
      <c r="E159" s="5" t="s">
        <v>4</v>
      </c>
      <c r="F159" s="5" t="s">
        <v>5</v>
      </c>
      <c r="G159" s="5" t="s">
        <v>6</v>
      </c>
      <c r="H159" s="5" t="s">
        <v>7</v>
      </c>
      <c r="I159" s="5" t="s">
        <v>8</v>
      </c>
      <c r="J159" s="5" t="s">
        <v>9</v>
      </c>
      <c r="K159" s="5" t="s">
        <v>10</v>
      </c>
      <c r="L159" s="5" t="s">
        <v>11</v>
      </c>
    </row>
    <row r="160" spans="1:12">
      <c r="A160" s="15">
        <v>0.89</v>
      </c>
      <c r="B160" s="15">
        <v>90</v>
      </c>
      <c r="C160" s="15">
        <v>138</v>
      </c>
      <c r="D160" s="15">
        <v>153.19999999999999</v>
      </c>
      <c r="E160" s="15">
        <v>389</v>
      </c>
      <c r="F160" s="15">
        <v>409.37</v>
      </c>
      <c r="G160" s="15">
        <v>409.49</v>
      </c>
      <c r="H160" s="15">
        <v>411.11</v>
      </c>
      <c r="I160" s="15">
        <v>236</v>
      </c>
      <c r="J160" s="15">
        <v>236.7</v>
      </c>
      <c r="K160" s="15">
        <v>237.5</v>
      </c>
      <c r="L160" s="16">
        <v>0.57291666666666663</v>
      </c>
    </row>
    <row r="161" spans="1:12">
      <c r="A161" s="2">
        <v>0.9</v>
      </c>
      <c r="B161" s="2">
        <v>90.2</v>
      </c>
      <c r="C161" s="2">
        <v>138.6</v>
      </c>
      <c r="D161" s="2">
        <v>150.19999999999999</v>
      </c>
      <c r="E161" s="2">
        <v>384</v>
      </c>
      <c r="F161" s="2">
        <v>409.62</v>
      </c>
      <c r="G161" s="2">
        <v>409.9</v>
      </c>
      <c r="H161" s="2">
        <v>411.73</v>
      </c>
      <c r="I161" s="2">
        <v>236.2</v>
      </c>
      <c r="J161" s="2">
        <v>236.9</v>
      </c>
      <c r="K161" s="2">
        <v>237.6</v>
      </c>
      <c r="L161" s="4">
        <v>0.57986111111111105</v>
      </c>
    </row>
    <row r="162" spans="1:12">
      <c r="A162" s="2">
        <v>0.9</v>
      </c>
      <c r="B162" s="2">
        <v>90.2</v>
      </c>
      <c r="C162" s="2">
        <v>136.80000000000001</v>
      </c>
      <c r="D162" s="2">
        <v>153.6</v>
      </c>
      <c r="E162" s="2">
        <v>375</v>
      </c>
      <c r="F162" s="2">
        <v>409.96</v>
      </c>
      <c r="G162" s="2">
        <v>410.23</v>
      </c>
      <c r="H162" s="2">
        <v>411.74</v>
      </c>
      <c r="I162" s="2">
        <v>236.4</v>
      </c>
      <c r="J162" s="2">
        <v>237.1</v>
      </c>
      <c r="K162" s="2">
        <v>237.8</v>
      </c>
      <c r="L162" s="4">
        <v>0.58680555555555558</v>
      </c>
    </row>
    <row r="163" spans="1:12">
      <c r="A163" s="2">
        <v>0.88</v>
      </c>
      <c r="B163" s="2">
        <v>89.1</v>
      </c>
      <c r="C163" s="2">
        <v>136.69999999999999</v>
      </c>
      <c r="D163" s="2">
        <v>149.19999999999999</v>
      </c>
      <c r="E163" s="2">
        <v>388</v>
      </c>
      <c r="F163" s="2">
        <v>409.69</v>
      </c>
      <c r="G163" s="2">
        <v>409.94</v>
      </c>
      <c r="H163" s="2">
        <v>411.51</v>
      </c>
      <c r="I163" s="2">
        <v>236.2</v>
      </c>
      <c r="J163" s="2">
        <v>236.9</v>
      </c>
      <c r="K163" s="2">
        <v>237.7</v>
      </c>
      <c r="L163" s="4">
        <v>0.59375</v>
      </c>
    </row>
    <row r="164" spans="1:12">
      <c r="A164" s="2">
        <v>0.9</v>
      </c>
      <c r="B164" s="2">
        <v>89.5</v>
      </c>
      <c r="C164" s="2">
        <v>137</v>
      </c>
      <c r="D164" s="2">
        <v>152</v>
      </c>
      <c r="E164" s="2">
        <v>379</v>
      </c>
      <c r="F164" s="2">
        <v>409.83</v>
      </c>
      <c r="G164" s="2">
        <v>410.24</v>
      </c>
      <c r="H164" s="2">
        <v>411.69</v>
      </c>
      <c r="I164" s="2">
        <v>236.4</v>
      </c>
      <c r="J164" s="2">
        <v>237.1</v>
      </c>
      <c r="K164" s="2">
        <v>237.8</v>
      </c>
      <c r="L164" s="4">
        <v>0.60069444444444442</v>
      </c>
    </row>
    <row r="165" spans="1:12">
      <c r="A165" s="2">
        <v>0.89</v>
      </c>
      <c r="B165" s="2">
        <v>89.3</v>
      </c>
      <c r="C165" s="2">
        <v>136.30000000000001</v>
      </c>
      <c r="D165" s="2">
        <v>153.19999999999999</v>
      </c>
      <c r="E165" s="2">
        <v>384.3</v>
      </c>
      <c r="F165" s="2">
        <v>409.7</v>
      </c>
      <c r="G165" s="2">
        <v>410</v>
      </c>
      <c r="H165" s="2">
        <v>411.53</v>
      </c>
      <c r="I165" s="2">
        <v>236.2</v>
      </c>
      <c r="J165" s="2">
        <v>237</v>
      </c>
      <c r="K165" s="2">
        <v>237.6</v>
      </c>
      <c r="L165" s="4">
        <v>0.60763888888888895</v>
      </c>
    </row>
    <row r="166" spans="1:12">
      <c r="A166" s="2">
        <v>0.87</v>
      </c>
      <c r="B166" s="2">
        <v>88.9</v>
      </c>
      <c r="C166" s="2">
        <v>136.1</v>
      </c>
      <c r="D166" s="2">
        <v>144.19999999999999</v>
      </c>
      <c r="E166" s="2">
        <v>389</v>
      </c>
      <c r="F166" s="2">
        <v>409.04</v>
      </c>
      <c r="G166" s="2">
        <v>409.36</v>
      </c>
      <c r="H166" s="2">
        <v>410.89</v>
      </c>
      <c r="I166" s="2">
        <v>236</v>
      </c>
      <c r="J166" s="2">
        <v>236.6</v>
      </c>
      <c r="K166" s="2">
        <v>236.9</v>
      </c>
      <c r="L166" s="4">
        <v>0.61458333333333337</v>
      </c>
    </row>
    <row r="167" spans="1:12">
      <c r="A167" s="2">
        <v>0.87</v>
      </c>
      <c r="B167" s="2">
        <v>87.2</v>
      </c>
      <c r="C167" s="2">
        <v>136.9</v>
      </c>
      <c r="D167" s="2">
        <v>146.69999999999999</v>
      </c>
      <c r="E167" s="2">
        <v>380.6</v>
      </c>
      <c r="F167" s="2">
        <v>409.7</v>
      </c>
      <c r="G167" s="2">
        <v>409.6</v>
      </c>
      <c r="H167" s="2">
        <v>411</v>
      </c>
      <c r="I167" s="2">
        <v>235.8</v>
      </c>
      <c r="J167" s="2">
        <v>236.6</v>
      </c>
      <c r="K167" s="2">
        <v>237.2</v>
      </c>
      <c r="L167" s="4">
        <v>0.62152777777777779</v>
      </c>
    </row>
    <row r="168" spans="1:12">
      <c r="A168" s="2">
        <v>0.9</v>
      </c>
      <c r="B168" s="2">
        <v>88.4</v>
      </c>
      <c r="C168" s="2">
        <v>134.19999999999999</v>
      </c>
      <c r="D168" s="2">
        <v>148.80000000000001</v>
      </c>
      <c r="E168" s="2">
        <v>374.3</v>
      </c>
      <c r="F168" s="2">
        <v>408.66</v>
      </c>
      <c r="G168" s="2">
        <v>409.03</v>
      </c>
      <c r="H168" s="2">
        <v>410.5</v>
      </c>
      <c r="I168" s="2">
        <v>235.7</v>
      </c>
      <c r="J168" s="2">
        <v>236.5</v>
      </c>
      <c r="K168" s="2">
        <v>237</v>
      </c>
      <c r="L168" s="4">
        <v>0.62847222222222221</v>
      </c>
    </row>
    <row r="169" spans="1:12">
      <c r="A169" s="2">
        <v>0.9</v>
      </c>
      <c r="B169" s="2">
        <v>88</v>
      </c>
      <c r="C169" s="2">
        <v>126.5</v>
      </c>
      <c r="D169" s="2">
        <v>149.30000000000001</v>
      </c>
      <c r="E169" s="2">
        <v>379.2</v>
      </c>
      <c r="F169" s="2">
        <v>408.92</v>
      </c>
      <c r="G169" s="2">
        <v>409.28</v>
      </c>
      <c r="H169" s="2">
        <v>410.51</v>
      </c>
      <c r="I169" s="2">
        <v>235.8</v>
      </c>
      <c r="J169" s="2">
        <v>236.6</v>
      </c>
      <c r="K169" s="2">
        <v>237</v>
      </c>
      <c r="L169" s="4">
        <v>0.63541666666666663</v>
      </c>
    </row>
    <row r="170" spans="1:12">
      <c r="A170" s="6">
        <f t="shared" ref="A170:E170" si="13">AVERAGE(A160:A169)</f>
        <v>0.89</v>
      </c>
      <c r="B170" s="6">
        <f t="shared" si="13"/>
        <v>89.08</v>
      </c>
      <c r="C170" s="6">
        <f t="shared" si="13"/>
        <v>135.71</v>
      </c>
      <c r="D170" s="6">
        <f t="shared" si="13"/>
        <v>150.04000000000002</v>
      </c>
      <c r="E170" s="6">
        <f t="shared" si="13"/>
        <v>382.24</v>
      </c>
      <c r="F170" s="25" t="s">
        <v>22</v>
      </c>
      <c r="G170" s="26"/>
    </row>
    <row r="171" spans="1:12">
      <c r="A171" s="6">
        <f t="shared" ref="A171:E171" si="14">MAX(A160:A170)</f>
        <v>0.9</v>
      </c>
      <c r="B171" s="6">
        <f t="shared" si="14"/>
        <v>90.2</v>
      </c>
      <c r="C171" s="6">
        <f t="shared" si="14"/>
        <v>138.6</v>
      </c>
      <c r="D171" s="6">
        <f t="shared" si="14"/>
        <v>153.6</v>
      </c>
      <c r="E171" s="6">
        <f t="shared" si="14"/>
        <v>389</v>
      </c>
      <c r="F171" s="27" t="s">
        <v>23</v>
      </c>
      <c r="G171" s="28"/>
    </row>
    <row r="172" spans="1:12">
      <c r="F172" s="1"/>
      <c r="G172" s="1"/>
      <c r="H172" s="1"/>
      <c r="I172" s="1"/>
      <c r="J172" s="1"/>
      <c r="K172" s="1"/>
    </row>
    <row r="173" spans="1:12">
      <c r="F173" s="48" t="s">
        <v>35</v>
      </c>
      <c r="G173" s="48"/>
      <c r="H173" s="48"/>
      <c r="I173" s="48"/>
      <c r="J173" s="48"/>
      <c r="K173" s="48"/>
    </row>
    <row r="174" spans="1:12">
      <c r="F174" s="48"/>
      <c r="G174" s="48"/>
      <c r="H174" s="48"/>
      <c r="I174" s="48"/>
      <c r="J174" s="48"/>
      <c r="K174" s="48"/>
    </row>
    <row r="179" spans="1:12" ht="20.25">
      <c r="K179" s="21"/>
      <c r="L179" s="1"/>
    </row>
    <row r="180" spans="1:12">
      <c r="K180" s="1"/>
      <c r="L180" s="1"/>
    </row>
    <row r="181" spans="1:12" ht="15.75">
      <c r="A181" s="19"/>
      <c r="B181" s="47" t="s">
        <v>34</v>
      </c>
      <c r="C181" s="47"/>
      <c r="D181" s="47"/>
      <c r="K181" s="3" t="str">
        <f t="shared" ref="K181:K191" si="15">B193</f>
        <v>S (KVA)</v>
      </c>
      <c r="L181" s="3" t="s">
        <v>11</v>
      </c>
    </row>
    <row r="182" spans="1:12" ht="15.75">
      <c r="A182" s="19"/>
      <c r="B182" s="47"/>
      <c r="C182" s="47"/>
      <c r="D182" s="47"/>
      <c r="K182" s="2">
        <f t="shared" si="15"/>
        <v>36.299999999999997</v>
      </c>
      <c r="L182" s="4">
        <v>0.86458333333333337</v>
      </c>
    </row>
    <row r="183" spans="1:12" ht="15.75">
      <c r="A183" s="19"/>
      <c r="B183" s="19"/>
      <c r="C183" s="19"/>
      <c r="D183" s="19"/>
      <c r="K183" s="2">
        <f t="shared" si="15"/>
        <v>36</v>
      </c>
      <c r="L183" s="4">
        <v>0.87152777777777779</v>
      </c>
    </row>
    <row r="184" spans="1:12" ht="15.75">
      <c r="A184" s="19"/>
      <c r="B184" s="47" t="s">
        <v>12</v>
      </c>
      <c r="C184" s="47"/>
      <c r="D184" s="47"/>
      <c r="E184" s="1"/>
      <c r="F184" s="1"/>
      <c r="G184" s="1"/>
      <c r="H184" s="1"/>
      <c r="I184" s="1"/>
      <c r="J184" s="1"/>
      <c r="K184" s="2">
        <f t="shared" si="15"/>
        <v>36.1</v>
      </c>
      <c r="L184" s="4">
        <v>0.87847222222222221</v>
      </c>
    </row>
    <row r="185" spans="1:12" ht="15.75">
      <c r="A185" s="19"/>
      <c r="B185" s="47"/>
      <c r="C185" s="47"/>
      <c r="D185" s="47"/>
      <c r="E185" s="1"/>
      <c r="F185" s="1"/>
      <c r="G185" s="1"/>
      <c r="H185" s="1"/>
      <c r="I185" s="1"/>
      <c r="J185" s="1"/>
      <c r="K185" s="2">
        <f t="shared" si="15"/>
        <v>36.1</v>
      </c>
      <c r="L185" s="4">
        <v>0.88541666666666663</v>
      </c>
    </row>
    <row r="186" spans="1:12" ht="15.75">
      <c r="A186" s="19"/>
      <c r="B186" s="19"/>
      <c r="C186" s="19"/>
      <c r="D186" s="19"/>
      <c r="E186" s="1"/>
      <c r="F186" s="1"/>
      <c r="G186" s="1"/>
      <c r="H186" s="1"/>
      <c r="I186" s="1"/>
      <c r="J186" s="1"/>
      <c r="K186" s="2">
        <f t="shared" si="15"/>
        <v>35.9</v>
      </c>
      <c r="L186" s="4">
        <v>0.89236111111111116</v>
      </c>
    </row>
    <row r="187" spans="1:12">
      <c r="A187" s="47"/>
      <c r="B187" s="47"/>
      <c r="C187" s="47"/>
      <c r="D187" s="47"/>
      <c r="E187" s="1"/>
      <c r="F187" s="1"/>
      <c r="G187" s="1"/>
      <c r="H187" s="1"/>
      <c r="I187" s="1"/>
      <c r="J187" s="1"/>
      <c r="K187" s="2">
        <f t="shared" si="15"/>
        <v>36.299999999999997</v>
      </c>
      <c r="L187" s="4">
        <v>0.89930555555555547</v>
      </c>
    </row>
    <row r="188" spans="1:12">
      <c r="A188" s="47"/>
      <c r="B188" s="47"/>
      <c r="C188" s="47"/>
      <c r="D188" s="47"/>
      <c r="E188" s="1"/>
      <c r="F188" s="1"/>
      <c r="G188" s="1"/>
      <c r="H188" s="1"/>
      <c r="I188" s="1"/>
      <c r="J188" s="1"/>
      <c r="K188" s="2">
        <f t="shared" si="15"/>
        <v>36.299999999999997</v>
      </c>
      <c r="L188" s="4">
        <v>0.90625</v>
      </c>
    </row>
    <row r="189" spans="1:12">
      <c r="E189" s="1"/>
      <c r="F189" s="1"/>
      <c r="G189" s="1"/>
      <c r="H189" s="1"/>
      <c r="I189" s="1"/>
      <c r="J189" s="1"/>
      <c r="K189" s="2">
        <f t="shared" si="15"/>
        <v>35.700000000000003</v>
      </c>
      <c r="L189" s="4">
        <v>0.91319444444444453</v>
      </c>
    </row>
    <row r="190" spans="1:12">
      <c r="B190" s="1"/>
      <c r="C190" s="1"/>
      <c r="D190" s="1"/>
      <c r="E190" s="1"/>
      <c r="F190" s="1"/>
      <c r="G190" s="1"/>
      <c r="H190" s="1"/>
      <c r="I190" s="1"/>
      <c r="J190" s="1"/>
      <c r="K190" s="2">
        <f t="shared" si="15"/>
        <v>36</v>
      </c>
      <c r="L190" s="4">
        <v>0.92013888888888884</v>
      </c>
    </row>
    <row r="191" spans="1:12">
      <c r="B191" s="1"/>
      <c r="C191" s="1"/>
      <c r="D191" s="1"/>
      <c r="E191" s="1"/>
      <c r="F191" s="1"/>
      <c r="G191" s="1"/>
      <c r="H191" s="1"/>
      <c r="I191" s="1"/>
      <c r="J191" s="1"/>
      <c r="K191" s="2">
        <f t="shared" si="15"/>
        <v>36.1</v>
      </c>
      <c r="L191" s="4">
        <v>0.92708333333333337</v>
      </c>
    </row>
    <row r="192" spans="1:1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>
      <c r="A193" s="5" t="s">
        <v>0</v>
      </c>
      <c r="B193" s="5" t="s">
        <v>1</v>
      </c>
      <c r="C193" s="5" t="s">
        <v>2</v>
      </c>
      <c r="D193" s="5" t="s">
        <v>3</v>
      </c>
      <c r="E193" s="5" t="s">
        <v>4</v>
      </c>
      <c r="F193" s="5" t="s">
        <v>5</v>
      </c>
      <c r="G193" s="5" t="s">
        <v>6</v>
      </c>
      <c r="H193" s="5" t="s">
        <v>7</v>
      </c>
      <c r="I193" s="5" t="s">
        <v>8</v>
      </c>
      <c r="J193" s="5" t="s">
        <v>9</v>
      </c>
      <c r="K193" s="5" t="s">
        <v>10</v>
      </c>
      <c r="L193" s="5" t="s">
        <v>11</v>
      </c>
    </row>
    <row r="194" spans="1:12">
      <c r="A194" s="15">
        <v>0.97</v>
      </c>
      <c r="B194" s="15">
        <v>36.299999999999997</v>
      </c>
      <c r="C194" s="15">
        <v>167.6</v>
      </c>
      <c r="D194" s="15">
        <v>152</v>
      </c>
      <c r="E194" s="15">
        <v>142.30000000000001</v>
      </c>
      <c r="F194" s="15">
        <v>407.37</v>
      </c>
      <c r="G194" s="15">
        <v>405.07</v>
      </c>
      <c r="H194" s="15">
        <v>406.18</v>
      </c>
      <c r="I194" s="15">
        <v>233.7</v>
      </c>
      <c r="J194" s="15">
        <v>234.3</v>
      </c>
      <c r="K194" s="15">
        <v>235.6</v>
      </c>
      <c r="L194" s="16">
        <v>0.86458333333333337</v>
      </c>
    </row>
    <row r="195" spans="1:12">
      <c r="A195" s="2">
        <v>0.95</v>
      </c>
      <c r="B195" s="2">
        <v>36</v>
      </c>
      <c r="C195" s="2">
        <v>167.1</v>
      </c>
      <c r="D195" s="2">
        <v>152.19999999999999</v>
      </c>
      <c r="E195" s="2">
        <v>142.30000000000001</v>
      </c>
      <c r="F195" s="2">
        <v>407.44</v>
      </c>
      <c r="G195" s="2">
        <v>405.15</v>
      </c>
      <c r="H195" s="2">
        <v>406.24</v>
      </c>
      <c r="I195" s="2">
        <v>233.8</v>
      </c>
      <c r="J195" s="2">
        <v>234.3</v>
      </c>
      <c r="K195" s="2">
        <v>235.6</v>
      </c>
      <c r="L195" s="4">
        <v>0.87152777777777779</v>
      </c>
    </row>
    <row r="196" spans="1:12">
      <c r="A196" s="2">
        <v>0.96</v>
      </c>
      <c r="B196" s="2">
        <v>36.1</v>
      </c>
      <c r="C196" s="2">
        <v>167.5</v>
      </c>
      <c r="D196" s="2">
        <v>152.1</v>
      </c>
      <c r="E196" s="2">
        <v>142.19999999999999</v>
      </c>
      <c r="F196" s="2">
        <v>407.6</v>
      </c>
      <c r="G196" s="2">
        <v>405.36</v>
      </c>
      <c r="H196" s="2">
        <v>406.49</v>
      </c>
      <c r="I196" s="2">
        <v>233.9</v>
      </c>
      <c r="J196" s="2">
        <v>234.4</v>
      </c>
      <c r="K196" s="2">
        <v>235.7</v>
      </c>
      <c r="L196" s="4">
        <v>0.87847222222222221</v>
      </c>
    </row>
    <row r="197" spans="1:12">
      <c r="A197" s="2">
        <v>0.96</v>
      </c>
      <c r="B197" s="2">
        <v>36.1</v>
      </c>
      <c r="C197" s="2">
        <v>166.2</v>
      </c>
      <c r="D197" s="2">
        <v>151.6</v>
      </c>
      <c r="E197" s="2">
        <v>142.30000000000001</v>
      </c>
      <c r="F197" s="2">
        <v>407.51</v>
      </c>
      <c r="G197" s="2">
        <v>405.18</v>
      </c>
      <c r="H197" s="2">
        <v>406.46</v>
      </c>
      <c r="I197" s="2">
        <v>233.8</v>
      </c>
      <c r="J197" s="2">
        <v>234.4</v>
      </c>
      <c r="K197" s="2">
        <v>235.7</v>
      </c>
      <c r="L197" s="4">
        <v>0.88541666666666663</v>
      </c>
    </row>
    <row r="198" spans="1:12">
      <c r="A198" s="2">
        <v>0.95</v>
      </c>
      <c r="B198" s="2">
        <v>35.9</v>
      </c>
      <c r="C198" s="2">
        <v>162.30000000000001</v>
      </c>
      <c r="D198" s="2">
        <v>151.9</v>
      </c>
      <c r="E198" s="2">
        <v>141.19999999999999</v>
      </c>
      <c r="F198" s="2">
        <v>407.76</v>
      </c>
      <c r="G198" s="2">
        <v>405.52</v>
      </c>
      <c r="H198" s="2">
        <v>406.54</v>
      </c>
      <c r="I198" s="2">
        <v>234</v>
      </c>
      <c r="J198" s="2">
        <v>234.5</v>
      </c>
      <c r="K198" s="2">
        <v>235.8</v>
      </c>
      <c r="L198" s="4">
        <v>0.89236111111111116</v>
      </c>
    </row>
    <row r="199" spans="1:12">
      <c r="A199" s="2">
        <v>0.97</v>
      </c>
      <c r="B199" s="2">
        <v>36.299999999999997</v>
      </c>
      <c r="C199" s="2">
        <v>164.6</v>
      </c>
      <c r="D199" s="2">
        <v>150.9</v>
      </c>
      <c r="E199" s="2">
        <v>141.19999999999999</v>
      </c>
      <c r="F199" s="2">
        <v>406.65</v>
      </c>
      <c r="G199" s="2">
        <v>404.5</v>
      </c>
      <c r="H199" s="2">
        <v>405.62</v>
      </c>
      <c r="I199" s="2">
        <v>233.4</v>
      </c>
      <c r="J199" s="2">
        <v>233.9</v>
      </c>
      <c r="K199" s="2">
        <v>235.2</v>
      </c>
      <c r="L199" s="4">
        <v>0.89930555555555547</v>
      </c>
    </row>
    <row r="200" spans="1:12">
      <c r="A200" s="2">
        <v>0.97</v>
      </c>
      <c r="B200" s="2">
        <v>36.299999999999997</v>
      </c>
      <c r="C200" s="2">
        <v>166.8</v>
      </c>
      <c r="D200" s="2">
        <v>151.6</v>
      </c>
      <c r="E200" s="2">
        <v>140.30000000000001</v>
      </c>
      <c r="F200" s="2">
        <v>407.41</v>
      </c>
      <c r="G200" s="2">
        <v>405.48</v>
      </c>
      <c r="H200" s="2">
        <v>406.58</v>
      </c>
      <c r="I200" s="2">
        <v>233.9</v>
      </c>
      <c r="J200" s="2">
        <v>234.5</v>
      </c>
      <c r="K200" s="2">
        <v>235.7</v>
      </c>
      <c r="L200" s="4">
        <v>0.90625</v>
      </c>
    </row>
    <row r="201" spans="1:12">
      <c r="A201" s="2">
        <v>0.94</v>
      </c>
      <c r="B201" s="2">
        <v>35.700000000000003</v>
      </c>
      <c r="C201" s="2">
        <v>167.7</v>
      </c>
      <c r="D201" s="2">
        <v>149.6</v>
      </c>
      <c r="E201" s="2">
        <v>140.30000000000001</v>
      </c>
      <c r="F201" s="2">
        <v>407.28</v>
      </c>
      <c r="G201" s="2">
        <v>405.19</v>
      </c>
      <c r="H201" s="2">
        <v>406.32</v>
      </c>
      <c r="I201" s="2">
        <v>233.7</v>
      </c>
      <c r="J201" s="2">
        <v>234.4</v>
      </c>
      <c r="K201" s="2">
        <v>235.6</v>
      </c>
      <c r="L201" s="4">
        <v>0.91319444444444453</v>
      </c>
    </row>
    <row r="202" spans="1:12">
      <c r="A202" s="2">
        <v>0.96</v>
      </c>
      <c r="B202" s="2">
        <v>36</v>
      </c>
      <c r="C202" s="2">
        <v>167.6</v>
      </c>
      <c r="D202" s="2">
        <v>149.30000000000001</v>
      </c>
      <c r="E202" s="2">
        <v>141.19999999999999</v>
      </c>
      <c r="F202" s="2">
        <v>407.23</v>
      </c>
      <c r="G202" s="2">
        <v>405.15</v>
      </c>
      <c r="H202" s="2">
        <v>406.42</v>
      </c>
      <c r="I202" s="2">
        <v>233.7</v>
      </c>
      <c r="J202" s="2">
        <v>234.4</v>
      </c>
      <c r="K202" s="2">
        <v>235.6</v>
      </c>
      <c r="L202" s="4">
        <v>0.92013888888888884</v>
      </c>
    </row>
    <row r="203" spans="1:12">
      <c r="A203" s="2">
        <v>0.96</v>
      </c>
      <c r="B203" s="2">
        <v>36.1</v>
      </c>
      <c r="C203" s="2">
        <v>162.80000000000001</v>
      </c>
      <c r="D203" s="2">
        <v>152</v>
      </c>
      <c r="E203" s="2">
        <v>139.19999999999999</v>
      </c>
      <c r="F203" s="2">
        <v>407.14</v>
      </c>
      <c r="G203" s="2">
        <v>405.01</v>
      </c>
      <c r="H203" s="2">
        <v>406.2</v>
      </c>
      <c r="I203" s="2">
        <v>233.7</v>
      </c>
      <c r="J203" s="2">
        <v>234.3</v>
      </c>
      <c r="K203" s="2">
        <v>235.5</v>
      </c>
      <c r="L203" s="4">
        <v>0.92708333333333337</v>
      </c>
    </row>
    <row r="204" spans="1:12">
      <c r="A204" s="6">
        <f t="shared" ref="A204:E204" si="16">AVERAGE(A194:A203)</f>
        <v>0.95899999999999996</v>
      </c>
      <c r="B204" s="6">
        <f>AVERAGE(B194:B203)</f>
        <v>36.08</v>
      </c>
      <c r="C204" s="6">
        <f t="shared" si="16"/>
        <v>166.02</v>
      </c>
      <c r="D204" s="6">
        <f t="shared" si="16"/>
        <v>151.32</v>
      </c>
      <c r="E204" s="6">
        <f t="shared" si="16"/>
        <v>141.25</v>
      </c>
      <c r="F204" s="51" t="s">
        <v>22</v>
      </c>
      <c r="G204" s="52"/>
    </row>
    <row r="205" spans="1:12">
      <c r="A205" s="6">
        <f t="shared" ref="A205:E205" si="17">MAX(A194:A204)</f>
        <v>0.97</v>
      </c>
      <c r="B205" s="6">
        <f>MAX(B194:B203)</f>
        <v>36.299999999999997</v>
      </c>
      <c r="C205" s="6">
        <f t="shared" si="17"/>
        <v>167.7</v>
      </c>
      <c r="D205" s="6">
        <f t="shared" si="17"/>
        <v>152.19999999999999</v>
      </c>
      <c r="E205" s="6">
        <f t="shared" si="17"/>
        <v>142.30000000000001</v>
      </c>
      <c r="F205" s="49" t="s">
        <v>23</v>
      </c>
      <c r="G205" s="50"/>
    </row>
    <row r="206" spans="1:12">
      <c r="F206" s="46" t="s">
        <v>37</v>
      </c>
      <c r="G206" s="46"/>
      <c r="H206" s="46"/>
      <c r="I206" s="46"/>
      <c r="J206" s="46"/>
      <c r="K206" s="46"/>
    </row>
    <row r="207" spans="1:12">
      <c r="F207" s="46"/>
      <c r="G207" s="46"/>
      <c r="H207" s="46"/>
      <c r="I207" s="46"/>
      <c r="J207" s="46"/>
      <c r="K207" s="46"/>
    </row>
    <row r="214" spans="1:12">
      <c r="K214" s="3" t="s">
        <v>1</v>
      </c>
      <c r="L214" s="3" t="s">
        <v>11</v>
      </c>
    </row>
    <row r="215" spans="1:12" ht="15">
      <c r="K215" s="22">
        <v>150</v>
      </c>
      <c r="L215" s="4">
        <v>12</v>
      </c>
    </row>
    <row r="216" spans="1:12">
      <c r="K216" s="2">
        <v>150.19999999999999</v>
      </c>
      <c r="L216" s="4">
        <v>0.50694444444444442</v>
      </c>
    </row>
    <row r="217" spans="1:12" ht="18.75">
      <c r="A217" s="30"/>
      <c r="B217" s="48" t="s">
        <v>26</v>
      </c>
      <c r="C217" s="48"/>
      <c r="D217" s="48"/>
      <c r="K217" s="2">
        <v>150.30000000000001</v>
      </c>
      <c r="L217" s="4">
        <v>0.51388888888888895</v>
      </c>
    </row>
    <row r="218" spans="1:12" ht="18.75">
      <c r="A218" s="30"/>
      <c r="B218" s="48"/>
      <c r="C218" s="48"/>
      <c r="D218" s="48"/>
      <c r="K218" s="2">
        <v>150.6</v>
      </c>
      <c r="L218" s="4">
        <v>0.52083333333333337</v>
      </c>
    </row>
    <row r="219" spans="1:12" ht="18.75">
      <c r="A219" s="30"/>
      <c r="B219" s="30"/>
      <c r="C219" s="30"/>
      <c r="D219" s="30"/>
      <c r="K219" s="2">
        <v>150.4</v>
      </c>
      <c r="L219" s="4">
        <v>0.52777777777777779</v>
      </c>
    </row>
    <row r="220" spans="1:12" ht="18.75">
      <c r="A220" s="30"/>
      <c r="B220" s="46" t="s">
        <v>36</v>
      </c>
      <c r="C220" s="46"/>
      <c r="D220" s="46"/>
      <c r="K220" s="2">
        <v>150.19999999999999</v>
      </c>
      <c r="L220" s="4">
        <v>0.53472222222222221</v>
      </c>
    </row>
    <row r="221" spans="1:12" ht="18.75">
      <c r="A221" s="30"/>
      <c r="B221" s="46"/>
      <c r="C221" s="46"/>
      <c r="D221" s="46"/>
      <c r="K221" s="2">
        <v>150</v>
      </c>
      <c r="L221" s="4">
        <v>0.54166666666666663</v>
      </c>
    </row>
    <row r="222" spans="1:12">
      <c r="A222" s="46"/>
      <c r="B222" s="46"/>
      <c r="C222" s="46"/>
      <c r="D222" s="46"/>
      <c r="K222" s="2">
        <v>150.19999999999999</v>
      </c>
      <c r="L222" s="4">
        <v>0.54861111111111105</v>
      </c>
    </row>
    <row r="223" spans="1:12">
      <c r="A223" s="46"/>
      <c r="B223" s="46"/>
      <c r="C223" s="46"/>
      <c r="D223" s="46"/>
      <c r="K223" s="2">
        <v>150.4</v>
      </c>
      <c r="L223" s="4">
        <v>0.55555555555555558</v>
      </c>
    </row>
    <row r="224" spans="1:12">
      <c r="K224" s="2">
        <v>150.80000000000001</v>
      </c>
      <c r="L224" s="4">
        <v>0.5625</v>
      </c>
    </row>
    <row r="226" spans="1:12">
      <c r="A226" s="5" t="s">
        <v>0</v>
      </c>
      <c r="B226" s="5" t="s">
        <v>1</v>
      </c>
      <c r="C226" s="5" t="s">
        <v>2</v>
      </c>
      <c r="D226" s="5" t="s">
        <v>3</v>
      </c>
      <c r="E226" s="5" t="s">
        <v>4</v>
      </c>
      <c r="F226" s="5" t="s">
        <v>5</v>
      </c>
      <c r="G226" s="5" t="s">
        <v>6</v>
      </c>
      <c r="H226" s="5" t="s">
        <v>7</v>
      </c>
      <c r="I226" s="5" t="s">
        <v>8</v>
      </c>
      <c r="J226" s="5" t="s">
        <v>9</v>
      </c>
      <c r="K226" s="5" t="s">
        <v>10</v>
      </c>
      <c r="L226" s="5" t="s">
        <v>11</v>
      </c>
    </row>
    <row r="227" spans="1:12" ht="15">
      <c r="A227" s="22">
        <v>0.9</v>
      </c>
      <c r="B227" s="22">
        <v>150</v>
      </c>
      <c r="C227" s="22">
        <v>584</v>
      </c>
      <c r="D227" s="22">
        <v>435</v>
      </c>
      <c r="E227" s="22">
        <v>649.5</v>
      </c>
      <c r="F227" s="22">
        <v>413.59</v>
      </c>
      <c r="G227" s="22">
        <v>413.53</v>
      </c>
      <c r="H227" s="22">
        <v>414.05</v>
      </c>
      <c r="I227" s="22">
        <v>238.6</v>
      </c>
      <c r="J227" s="22">
        <v>238.8</v>
      </c>
      <c r="K227" s="22">
        <v>239.3</v>
      </c>
      <c r="L227" s="23">
        <v>12</v>
      </c>
    </row>
    <row r="228" spans="1:12">
      <c r="A228" s="2">
        <v>0.91</v>
      </c>
      <c r="B228" s="2">
        <v>150.19999999999999</v>
      </c>
      <c r="C228" s="2">
        <v>584.29999999999995</v>
      </c>
      <c r="D228" s="2">
        <v>435.2</v>
      </c>
      <c r="E228" s="2">
        <v>649.5</v>
      </c>
      <c r="F228" s="2">
        <v>414.09</v>
      </c>
      <c r="G228" s="2">
        <v>413.8</v>
      </c>
      <c r="H228" s="2">
        <v>414.34</v>
      </c>
      <c r="I228" s="2">
        <v>238.9</v>
      </c>
      <c r="J228" s="2">
        <v>238.9</v>
      </c>
      <c r="K228" s="2">
        <v>239.4</v>
      </c>
      <c r="L228" s="4">
        <v>0.50694444444444442</v>
      </c>
    </row>
    <row r="229" spans="1:12">
      <c r="A229" s="2">
        <v>0.91</v>
      </c>
      <c r="B229" s="2">
        <v>150.30000000000001</v>
      </c>
      <c r="C229" s="2">
        <v>584.6</v>
      </c>
      <c r="D229" s="2">
        <v>435.6</v>
      </c>
      <c r="E229" s="2">
        <v>649.5</v>
      </c>
      <c r="F229" s="2">
        <v>413.49</v>
      </c>
      <c r="G229" s="2">
        <v>413.38</v>
      </c>
      <c r="H229" s="2">
        <v>413.81</v>
      </c>
      <c r="I229" s="2">
        <v>238.78</v>
      </c>
      <c r="J229" s="2">
        <v>238.6</v>
      </c>
      <c r="K229" s="2">
        <v>239.1</v>
      </c>
      <c r="L229" s="4">
        <v>0.51388888888888895</v>
      </c>
    </row>
    <row r="230" spans="1:12">
      <c r="A230" s="2">
        <v>0.91</v>
      </c>
      <c r="B230" s="2">
        <v>150.6</v>
      </c>
      <c r="C230" s="2">
        <v>584.5</v>
      </c>
      <c r="D230" s="2">
        <v>435.2</v>
      </c>
      <c r="E230" s="2">
        <v>649.79999999999995</v>
      </c>
      <c r="F230" s="2">
        <v>413.61</v>
      </c>
      <c r="G230" s="2">
        <v>413.65</v>
      </c>
      <c r="H230" s="2">
        <v>414.3</v>
      </c>
      <c r="I230" s="2">
        <v>238.8</v>
      </c>
      <c r="J230" s="2">
        <v>238.7</v>
      </c>
      <c r="K230" s="2">
        <v>239.2</v>
      </c>
      <c r="L230" s="4">
        <v>0.52083333333333337</v>
      </c>
    </row>
    <row r="231" spans="1:12">
      <c r="A231" s="2">
        <v>0.89</v>
      </c>
      <c r="B231" s="2">
        <v>150.4</v>
      </c>
      <c r="C231" s="2">
        <v>584.20000000000005</v>
      </c>
      <c r="D231" s="2">
        <v>435.2</v>
      </c>
      <c r="E231" s="2">
        <v>649.70000000000005</v>
      </c>
      <c r="F231" s="2">
        <v>413.04</v>
      </c>
      <c r="G231" s="2">
        <v>413.1</v>
      </c>
      <c r="H231" s="2">
        <v>413.56</v>
      </c>
      <c r="I231" s="2">
        <v>238.5</v>
      </c>
      <c r="J231" s="2">
        <v>238.4</v>
      </c>
      <c r="K231" s="2">
        <v>238.9</v>
      </c>
      <c r="L231" s="4">
        <v>0.52777777777777779</v>
      </c>
    </row>
    <row r="232" spans="1:12">
      <c r="A232" s="2">
        <v>0.88</v>
      </c>
      <c r="B232" s="2">
        <v>150.19999999999999</v>
      </c>
      <c r="C232" s="2">
        <v>584.20000000000005</v>
      </c>
      <c r="D232" s="2">
        <v>435.6</v>
      </c>
      <c r="E232" s="2">
        <v>647.5</v>
      </c>
      <c r="F232" s="2">
        <v>413.5</v>
      </c>
      <c r="G232" s="2">
        <v>413.89</v>
      </c>
      <c r="H232" s="2">
        <v>413.86</v>
      </c>
      <c r="I232" s="2">
        <v>238.9</v>
      </c>
      <c r="J232" s="2">
        <v>238.7</v>
      </c>
      <c r="K232" s="2">
        <v>138.5</v>
      </c>
      <c r="L232" s="4">
        <v>0.53472222222222221</v>
      </c>
    </row>
    <row r="233" spans="1:12">
      <c r="A233" s="2">
        <v>0.9</v>
      </c>
      <c r="B233" s="2">
        <v>150</v>
      </c>
      <c r="C233" s="2">
        <v>584.20000000000005</v>
      </c>
      <c r="D233" s="2">
        <v>435.6</v>
      </c>
      <c r="E233" s="2">
        <v>648.70000000000005</v>
      </c>
      <c r="F233" s="2">
        <v>413.43</v>
      </c>
      <c r="G233" s="2">
        <v>413.49</v>
      </c>
      <c r="H233" s="2">
        <v>414.05</v>
      </c>
      <c r="I233" s="2">
        <v>238.7</v>
      </c>
      <c r="J233" s="2">
        <v>238.7</v>
      </c>
      <c r="K233" s="2">
        <v>239.1</v>
      </c>
      <c r="L233" s="4">
        <v>0.54166666666666663</v>
      </c>
    </row>
    <row r="234" spans="1:12">
      <c r="A234" s="2">
        <v>0.9</v>
      </c>
      <c r="B234" s="2">
        <v>150.19999999999999</v>
      </c>
      <c r="C234" s="2">
        <v>584.6</v>
      </c>
      <c r="D234" s="2">
        <v>435.42</v>
      </c>
      <c r="E234" s="2">
        <v>647.5</v>
      </c>
      <c r="F234" s="2">
        <v>413.74</v>
      </c>
      <c r="G234" s="2">
        <v>414.1</v>
      </c>
      <c r="H234" s="2">
        <v>414.6</v>
      </c>
      <c r="I234" s="2">
        <v>239</v>
      </c>
      <c r="J234" s="2">
        <v>238.8</v>
      </c>
      <c r="K234" s="2">
        <v>239.3</v>
      </c>
      <c r="L234" s="4">
        <v>0.54861111111111105</v>
      </c>
    </row>
    <row r="235" spans="1:12">
      <c r="A235" s="2">
        <v>0.85</v>
      </c>
      <c r="B235" s="2">
        <v>150.4</v>
      </c>
      <c r="C235" s="2">
        <v>584.70000000000005</v>
      </c>
      <c r="D235" s="2">
        <v>435</v>
      </c>
      <c r="E235" s="2">
        <v>648.20000000000005</v>
      </c>
      <c r="F235" s="2">
        <v>413.54</v>
      </c>
      <c r="G235" s="2">
        <v>414.23</v>
      </c>
      <c r="H235" s="2">
        <v>414.02</v>
      </c>
      <c r="I235" s="2">
        <v>237.9</v>
      </c>
      <c r="J235" s="2">
        <v>238.7</v>
      </c>
      <c r="K235" s="2">
        <v>238.7</v>
      </c>
      <c r="L235" s="4">
        <v>0.55555555555555558</v>
      </c>
    </row>
    <row r="236" spans="1:12">
      <c r="A236" s="2">
        <v>0.91</v>
      </c>
      <c r="B236" s="2">
        <v>150.80000000000001</v>
      </c>
      <c r="C236" s="2">
        <v>554.6</v>
      </c>
      <c r="D236" s="2">
        <v>435.2</v>
      </c>
      <c r="E236" s="2">
        <v>647.5</v>
      </c>
      <c r="F236" s="2">
        <v>413.26</v>
      </c>
      <c r="G236" s="2">
        <v>414.12</v>
      </c>
      <c r="H236" s="2">
        <v>414.35</v>
      </c>
      <c r="I236" s="2">
        <v>238.41</v>
      </c>
      <c r="J236" s="2">
        <v>238.2</v>
      </c>
      <c r="K236" s="2">
        <v>238.5</v>
      </c>
      <c r="L236" s="4">
        <v>0.5625</v>
      </c>
    </row>
    <row r="237" spans="1:12">
      <c r="A237" s="6">
        <f t="shared" ref="A237:E237" si="18">AVERAGE(A227:A236)</f>
        <v>0.89600000000000013</v>
      </c>
      <c r="B237" s="6">
        <f t="shared" si="18"/>
        <v>150.31</v>
      </c>
      <c r="C237" s="6">
        <f t="shared" si="18"/>
        <v>581.3900000000001</v>
      </c>
      <c r="D237" s="6">
        <f t="shared" si="18"/>
        <v>435.30200000000002</v>
      </c>
      <c r="E237" s="6">
        <f t="shared" si="18"/>
        <v>648.74</v>
      </c>
      <c r="F237" s="49" t="s">
        <v>22</v>
      </c>
      <c r="G237" s="50"/>
    </row>
    <row r="238" spans="1:12">
      <c r="A238" s="6">
        <f>MAX(A227:A237)</f>
        <v>0.91</v>
      </c>
      <c r="B238" s="6">
        <f>MAX(B227:B237)</f>
        <v>150.80000000000001</v>
      </c>
      <c r="C238" s="6">
        <f>MAX(C227:C237)</f>
        <v>584.70000000000005</v>
      </c>
      <c r="D238" s="6">
        <f>MAX(D227:D237)</f>
        <v>435.6</v>
      </c>
      <c r="E238" s="6">
        <f>MAX(E227:E237)</f>
        <v>649.79999999999995</v>
      </c>
      <c r="F238" s="49" t="s">
        <v>23</v>
      </c>
      <c r="G238" s="50"/>
    </row>
    <row r="239" spans="1:12">
      <c r="F239" s="1"/>
      <c r="G239" s="1"/>
      <c r="H239" s="1"/>
      <c r="I239" s="1"/>
      <c r="J239" s="1"/>
      <c r="K239" s="1"/>
    </row>
    <row r="240" spans="1:12">
      <c r="F240" s="46" t="s">
        <v>38</v>
      </c>
      <c r="G240" s="46"/>
      <c r="H240" s="46"/>
      <c r="I240" s="46"/>
      <c r="J240" s="46"/>
      <c r="K240" s="46"/>
    </row>
    <row r="241" spans="1:12">
      <c r="F241" s="46"/>
      <c r="G241" s="46"/>
      <c r="H241" s="46"/>
      <c r="I241" s="46"/>
      <c r="J241" s="46"/>
      <c r="K241" s="46"/>
    </row>
    <row r="246" spans="1:12" ht="20.25">
      <c r="K246" s="21"/>
      <c r="L246" s="1"/>
    </row>
    <row r="247" spans="1:12">
      <c r="K247" s="1"/>
      <c r="L247" s="1"/>
    </row>
    <row r="248" spans="1:12">
      <c r="K248" s="3" t="str">
        <f t="shared" ref="K248:K258" si="19">B260</f>
        <v>S (KVA)</v>
      </c>
      <c r="L248" s="3" t="s">
        <v>11</v>
      </c>
    </row>
    <row r="249" spans="1:12">
      <c r="K249" s="2">
        <f t="shared" si="19"/>
        <v>14.5</v>
      </c>
      <c r="L249" s="4">
        <v>8.3333333333333329E-2</v>
      </c>
    </row>
    <row r="250" spans="1:12" ht="15.75">
      <c r="A250" s="19"/>
      <c r="B250" s="45" t="s">
        <v>39</v>
      </c>
      <c r="C250" s="45"/>
      <c r="D250" s="45"/>
      <c r="K250" s="2">
        <f t="shared" si="19"/>
        <v>14.5</v>
      </c>
      <c r="L250" s="4">
        <v>9.0277777777777776E-2</v>
      </c>
    </row>
    <row r="251" spans="1:12" ht="15.75">
      <c r="A251" s="19"/>
      <c r="B251" s="45"/>
      <c r="C251" s="45"/>
      <c r="D251" s="45"/>
      <c r="K251" s="2">
        <f t="shared" si="19"/>
        <v>14.7</v>
      </c>
      <c r="L251" s="4">
        <v>9.7222222222222224E-2</v>
      </c>
    </row>
    <row r="252" spans="1:12" ht="15.75">
      <c r="A252" s="19"/>
      <c r="B252" s="31"/>
      <c r="C252" s="31"/>
      <c r="D252" s="31"/>
      <c r="K252" s="2">
        <f t="shared" si="19"/>
        <v>14.3</v>
      </c>
      <c r="L252" s="4">
        <v>0.10416666666666667</v>
      </c>
    </row>
    <row r="253" spans="1:12" ht="15.75">
      <c r="A253" s="19"/>
      <c r="B253" s="47" t="s">
        <v>40</v>
      </c>
      <c r="C253" s="47"/>
      <c r="D253" s="47"/>
      <c r="K253" s="2">
        <f t="shared" si="19"/>
        <v>14.3</v>
      </c>
      <c r="L253" s="4">
        <v>0.1111111111111111</v>
      </c>
    </row>
    <row r="254" spans="1:12" ht="15.75">
      <c r="A254" s="19"/>
      <c r="B254" s="47"/>
      <c r="C254" s="47"/>
      <c r="D254" s="47"/>
      <c r="K254" s="2">
        <f t="shared" si="19"/>
        <v>14</v>
      </c>
      <c r="L254" s="4">
        <v>0.11805555555555557</v>
      </c>
    </row>
    <row r="255" spans="1:12" ht="15.75">
      <c r="A255" s="19"/>
      <c r="B255" s="19"/>
      <c r="C255" s="19"/>
      <c r="D255" s="19"/>
      <c r="K255" s="2">
        <f t="shared" si="19"/>
        <v>14.5</v>
      </c>
      <c r="L255" s="4">
        <v>0.125</v>
      </c>
    </row>
    <row r="256" spans="1:12">
      <c r="A256" s="47"/>
      <c r="B256" s="47"/>
      <c r="C256" s="47"/>
      <c r="D256" s="47"/>
      <c r="K256" s="2">
        <f t="shared" si="19"/>
        <v>14.5</v>
      </c>
      <c r="L256" s="4">
        <v>0.13194444444444445</v>
      </c>
    </row>
    <row r="257" spans="1:12">
      <c r="A257" s="47"/>
      <c r="B257" s="47"/>
      <c r="C257" s="47"/>
      <c r="D257" s="47"/>
      <c r="K257" s="2">
        <f t="shared" si="19"/>
        <v>14.1</v>
      </c>
      <c r="L257" s="4">
        <v>0.1388888888888889</v>
      </c>
    </row>
    <row r="258" spans="1:12">
      <c r="K258" s="2">
        <f t="shared" si="19"/>
        <v>13.7</v>
      </c>
      <c r="L258" s="4">
        <v>0.14583333333333334</v>
      </c>
    </row>
    <row r="260" spans="1:12">
      <c r="A260" s="5" t="s">
        <v>0</v>
      </c>
      <c r="B260" s="5" t="s">
        <v>1</v>
      </c>
      <c r="C260" s="5" t="s">
        <v>2</v>
      </c>
      <c r="D260" s="5" t="s">
        <v>3</v>
      </c>
      <c r="E260" s="5" t="s">
        <v>4</v>
      </c>
      <c r="F260" s="5" t="s">
        <v>5</v>
      </c>
      <c r="G260" s="5" t="s">
        <v>6</v>
      </c>
      <c r="H260" s="5" t="s">
        <v>7</v>
      </c>
      <c r="I260" s="5" t="s">
        <v>8</v>
      </c>
      <c r="J260" s="5" t="s">
        <v>9</v>
      </c>
      <c r="K260" s="5" t="s">
        <v>10</v>
      </c>
      <c r="L260" s="5" t="s">
        <v>11</v>
      </c>
    </row>
    <row r="261" spans="1:12" ht="15">
      <c r="A261" s="22">
        <v>0.9</v>
      </c>
      <c r="B261" s="22">
        <v>14.5</v>
      </c>
      <c r="C261" s="22">
        <v>55.3</v>
      </c>
      <c r="D261" s="22">
        <v>62.8</v>
      </c>
      <c r="E261" s="22">
        <v>48.2</v>
      </c>
      <c r="F261" s="22">
        <v>413.59</v>
      </c>
      <c r="G261" s="22">
        <v>413.53</v>
      </c>
      <c r="H261" s="22">
        <v>414.05</v>
      </c>
      <c r="I261" s="22">
        <v>238.6</v>
      </c>
      <c r="J261" s="22">
        <v>238.8</v>
      </c>
      <c r="K261" s="22">
        <v>239.3</v>
      </c>
      <c r="L261" s="4">
        <v>8.3333333333333329E-2</v>
      </c>
    </row>
    <row r="262" spans="1:12">
      <c r="A262" s="2">
        <v>0.9</v>
      </c>
      <c r="B262" s="2">
        <v>14.5</v>
      </c>
      <c r="C262" s="2">
        <v>55.3</v>
      </c>
      <c r="D262" s="2">
        <v>62.3</v>
      </c>
      <c r="E262" s="2">
        <v>48.2</v>
      </c>
      <c r="F262" s="2">
        <v>414.09</v>
      </c>
      <c r="G262" s="2">
        <v>413.8</v>
      </c>
      <c r="H262" s="2">
        <v>414.34</v>
      </c>
      <c r="I262" s="2">
        <v>238.9</v>
      </c>
      <c r="J262" s="2">
        <v>238.9</v>
      </c>
      <c r="K262" s="2">
        <v>239.4</v>
      </c>
      <c r="L262" s="4">
        <v>9.0277777777777776E-2</v>
      </c>
    </row>
    <row r="263" spans="1:12">
      <c r="A263" s="2">
        <v>0.92</v>
      </c>
      <c r="B263" s="2">
        <v>14.7</v>
      </c>
      <c r="C263" s="2">
        <v>55.2</v>
      </c>
      <c r="D263" s="2">
        <v>62.8</v>
      </c>
      <c r="E263" s="2">
        <v>48.6</v>
      </c>
      <c r="F263" s="2">
        <v>413.49</v>
      </c>
      <c r="G263" s="2">
        <v>413.38</v>
      </c>
      <c r="H263" s="2">
        <v>413.81</v>
      </c>
      <c r="I263" s="2">
        <v>238.78</v>
      </c>
      <c r="J263" s="2">
        <v>238.6</v>
      </c>
      <c r="K263" s="2">
        <v>239.1</v>
      </c>
      <c r="L263" s="4">
        <v>9.7222222222222224E-2</v>
      </c>
    </row>
    <row r="264" spans="1:12">
      <c r="A264" s="2">
        <v>0.91</v>
      </c>
      <c r="B264" s="2">
        <v>14.3</v>
      </c>
      <c r="C264" s="2">
        <v>55.4</v>
      </c>
      <c r="D264" s="2">
        <v>62.8</v>
      </c>
      <c r="E264" s="2">
        <v>47.3</v>
      </c>
      <c r="F264" s="2">
        <v>413.61</v>
      </c>
      <c r="G264" s="2">
        <v>413.65</v>
      </c>
      <c r="H264" s="2">
        <v>414.02</v>
      </c>
      <c r="I264" s="2">
        <v>238.8</v>
      </c>
      <c r="J264" s="2">
        <v>238.7</v>
      </c>
      <c r="K264" s="2">
        <v>239.2</v>
      </c>
      <c r="L264" s="4">
        <v>0.10416666666666667</v>
      </c>
    </row>
    <row r="265" spans="1:12">
      <c r="A265" s="2">
        <v>0.91</v>
      </c>
      <c r="B265" s="2">
        <v>14.3</v>
      </c>
      <c r="C265" s="2">
        <v>55.6</v>
      </c>
      <c r="D265" s="2">
        <v>62.5</v>
      </c>
      <c r="E265" s="2">
        <v>47.3</v>
      </c>
      <c r="F265" s="2">
        <v>413.04</v>
      </c>
      <c r="G265" s="2">
        <v>413.1</v>
      </c>
      <c r="H265" s="2">
        <v>413.56</v>
      </c>
      <c r="I265" s="2">
        <v>238.5</v>
      </c>
      <c r="J265" s="2">
        <v>238.4</v>
      </c>
      <c r="K265" s="2">
        <v>238.9</v>
      </c>
      <c r="L265" s="4">
        <v>0.1111111111111111</v>
      </c>
    </row>
    <row r="266" spans="1:12">
      <c r="A266" s="2">
        <v>0.88</v>
      </c>
      <c r="B266" s="2">
        <v>14</v>
      </c>
      <c r="C266" s="2">
        <v>55.8</v>
      </c>
      <c r="D266" s="2">
        <v>62.4</v>
      </c>
      <c r="E266" s="2">
        <v>48.3</v>
      </c>
      <c r="F266" s="2">
        <v>413.47</v>
      </c>
      <c r="G266" s="2">
        <v>413.89</v>
      </c>
      <c r="H266" s="2">
        <v>413.86</v>
      </c>
      <c r="I266" s="2">
        <v>238.9</v>
      </c>
      <c r="J266" s="2">
        <v>238.7</v>
      </c>
      <c r="K266" s="2">
        <v>239</v>
      </c>
      <c r="L266" s="4">
        <v>0.11805555555555557</v>
      </c>
    </row>
    <row r="267" spans="1:12">
      <c r="A267" s="2">
        <v>0.92</v>
      </c>
      <c r="B267" s="2">
        <v>14.5</v>
      </c>
      <c r="C267" s="2">
        <v>55</v>
      </c>
      <c r="D267" s="2">
        <v>62.3</v>
      </c>
      <c r="E267" s="2">
        <v>48.2</v>
      </c>
      <c r="F267" s="2">
        <v>413.43</v>
      </c>
      <c r="G267" s="2">
        <v>413.49</v>
      </c>
      <c r="H267" s="2">
        <v>414.05</v>
      </c>
      <c r="I267" s="2">
        <v>238.7</v>
      </c>
      <c r="J267" s="2">
        <v>238.7</v>
      </c>
      <c r="K267" s="2">
        <v>239.1</v>
      </c>
      <c r="L267" s="4">
        <v>0.125</v>
      </c>
    </row>
    <row r="268" spans="1:12">
      <c r="A268" s="2">
        <v>0.92</v>
      </c>
      <c r="B268" s="2">
        <v>14.5</v>
      </c>
      <c r="C268" s="2">
        <v>55.8</v>
      </c>
      <c r="D268" s="2">
        <v>62.8</v>
      </c>
      <c r="E268" s="2">
        <v>48.2</v>
      </c>
      <c r="F268" s="2">
        <v>413.74</v>
      </c>
      <c r="G268" s="2">
        <v>414.1</v>
      </c>
      <c r="H268" s="2">
        <v>414.15</v>
      </c>
      <c r="I268" s="2">
        <v>239</v>
      </c>
      <c r="J268" s="2">
        <v>238.8</v>
      </c>
      <c r="K268" s="2">
        <v>239.3</v>
      </c>
      <c r="L268" s="4">
        <v>0.13194444444444445</v>
      </c>
    </row>
    <row r="269" spans="1:12">
      <c r="A269" s="2">
        <v>0.9</v>
      </c>
      <c r="B269" s="2">
        <v>14.1</v>
      </c>
      <c r="C269" s="2">
        <v>55.7</v>
      </c>
      <c r="D269" s="2">
        <v>62.5</v>
      </c>
      <c r="E269" s="2">
        <v>48.23</v>
      </c>
      <c r="F269" s="2">
        <v>413.54</v>
      </c>
      <c r="G269" s="2">
        <v>414.23</v>
      </c>
      <c r="H269" s="2">
        <v>414.02</v>
      </c>
      <c r="I269" s="2">
        <v>237.9</v>
      </c>
      <c r="J269" s="2">
        <v>238.7</v>
      </c>
      <c r="K269" s="2">
        <v>238.7</v>
      </c>
      <c r="L269" s="4">
        <v>0.1388888888888889</v>
      </c>
    </row>
    <row r="270" spans="1:12">
      <c r="A270" s="2">
        <v>0.87</v>
      </c>
      <c r="B270" s="2">
        <v>13.7</v>
      </c>
      <c r="C270" s="2">
        <v>55.7</v>
      </c>
      <c r="D270" s="2">
        <v>62.5</v>
      </c>
      <c r="E270" s="2">
        <v>48.5</v>
      </c>
      <c r="F270" s="2">
        <v>413.26</v>
      </c>
      <c r="G270" s="2">
        <v>414.12</v>
      </c>
      <c r="H270" s="2">
        <v>414.35</v>
      </c>
      <c r="I270" s="2">
        <v>238.41</v>
      </c>
      <c r="J270" s="2">
        <v>238.2</v>
      </c>
      <c r="K270" s="2">
        <v>238.5</v>
      </c>
      <c r="L270" s="4">
        <v>0.14583333333333334</v>
      </c>
    </row>
    <row r="271" spans="1:12">
      <c r="A271" s="6">
        <f t="shared" ref="A271:E271" si="20">AVERAGE(A261:A270)</f>
        <v>0.90299999999999991</v>
      </c>
      <c r="B271" s="6">
        <f t="shared" si="20"/>
        <v>14.309999999999999</v>
      </c>
      <c r="C271" s="6">
        <f t="shared" si="20"/>
        <v>55.480000000000004</v>
      </c>
      <c r="D271" s="6">
        <f t="shared" si="20"/>
        <v>62.570000000000007</v>
      </c>
      <c r="E271" s="6">
        <f t="shared" si="20"/>
        <v>48.103000000000002</v>
      </c>
      <c r="F271" s="25" t="s">
        <v>22</v>
      </c>
      <c r="G271" s="26"/>
    </row>
    <row r="272" spans="1:12">
      <c r="A272" s="6">
        <f t="shared" ref="A272:E272" si="21">MAX(A261:A271)</f>
        <v>0.92</v>
      </c>
      <c r="B272" s="6">
        <f t="shared" si="21"/>
        <v>14.7</v>
      </c>
      <c r="C272" s="6">
        <f t="shared" si="21"/>
        <v>55.8</v>
      </c>
      <c r="D272" s="6">
        <f t="shared" si="21"/>
        <v>62.8</v>
      </c>
      <c r="E272" s="6">
        <f t="shared" si="21"/>
        <v>48.6</v>
      </c>
      <c r="F272" s="27" t="s">
        <v>23</v>
      </c>
      <c r="G272" s="28"/>
    </row>
    <row r="273" spans="1:12">
      <c r="F273" s="46" t="s">
        <v>41</v>
      </c>
      <c r="G273" s="46"/>
      <c r="H273" s="46"/>
      <c r="I273" s="46"/>
      <c r="J273" s="46"/>
      <c r="K273" s="46"/>
    </row>
    <row r="274" spans="1:12">
      <c r="F274" s="46"/>
      <c r="G274" s="46"/>
      <c r="H274" s="46"/>
      <c r="I274" s="46"/>
      <c r="J274" s="46"/>
      <c r="K274" s="46"/>
    </row>
    <row r="279" spans="1:12" ht="20.25">
      <c r="K279" s="21"/>
      <c r="L279" s="1"/>
    </row>
    <row r="280" spans="1:12">
      <c r="K280" s="1"/>
      <c r="L280" s="1"/>
    </row>
    <row r="281" spans="1:12">
      <c r="K281" s="3" t="str">
        <f t="shared" ref="K281:K291" si="22">B293</f>
        <v>S (KVA)</v>
      </c>
      <c r="L281" s="3" t="s">
        <v>11</v>
      </c>
    </row>
    <row r="282" spans="1:12">
      <c r="K282" s="2">
        <f t="shared" si="22"/>
        <v>3.2</v>
      </c>
      <c r="L282" s="4">
        <v>0.52083333333333337</v>
      </c>
    </row>
    <row r="283" spans="1:12" ht="15.75">
      <c r="A283" s="19"/>
      <c r="B283" s="45" t="s">
        <v>42</v>
      </c>
      <c r="C283" s="45"/>
      <c r="D283" s="45"/>
      <c r="K283" s="2">
        <f t="shared" si="22"/>
        <v>3.2</v>
      </c>
      <c r="L283" s="4">
        <v>0.52777777777777779</v>
      </c>
    </row>
    <row r="284" spans="1:12" ht="15.75">
      <c r="A284" s="19"/>
      <c r="B284" s="45"/>
      <c r="C284" s="45"/>
      <c r="D284" s="45"/>
      <c r="K284" s="2">
        <f t="shared" si="22"/>
        <v>3</v>
      </c>
      <c r="L284" s="4">
        <v>0.53472222222222221</v>
      </c>
    </row>
    <row r="285" spans="1:12" ht="15.75">
      <c r="A285" s="19"/>
      <c r="B285" s="19"/>
      <c r="C285" s="19"/>
      <c r="D285" s="19"/>
      <c r="K285" s="2">
        <f t="shared" si="22"/>
        <v>3.1</v>
      </c>
      <c r="L285" s="4">
        <v>0.54166666666666663</v>
      </c>
    </row>
    <row r="286" spans="1:12" ht="15.75">
      <c r="A286" s="19"/>
      <c r="B286" s="47" t="s">
        <v>40</v>
      </c>
      <c r="C286" s="47"/>
      <c r="D286" s="47"/>
      <c r="K286" s="2">
        <f t="shared" si="22"/>
        <v>3.2</v>
      </c>
      <c r="L286" s="4">
        <v>0.54861111111111105</v>
      </c>
    </row>
    <row r="287" spans="1:12" ht="15.75">
      <c r="A287" s="19"/>
      <c r="B287" s="47"/>
      <c r="C287" s="47"/>
      <c r="D287" s="47"/>
      <c r="K287" s="2">
        <f t="shared" si="22"/>
        <v>2.9</v>
      </c>
      <c r="L287" s="4">
        <v>0.55555555555555558</v>
      </c>
    </row>
    <row r="288" spans="1:12" ht="15.75">
      <c r="A288" s="19"/>
      <c r="B288" s="19"/>
      <c r="C288" s="19"/>
      <c r="D288" s="19"/>
      <c r="K288" s="2">
        <f t="shared" si="22"/>
        <v>3</v>
      </c>
      <c r="L288" s="4">
        <v>0.5625</v>
      </c>
    </row>
    <row r="289" spans="1:12">
      <c r="A289" s="47"/>
      <c r="B289" s="47"/>
      <c r="C289" s="47"/>
      <c r="D289" s="47"/>
      <c r="K289" s="2">
        <f t="shared" si="22"/>
        <v>2.9</v>
      </c>
      <c r="L289" s="4">
        <v>0.56944444444444442</v>
      </c>
    </row>
    <row r="290" spans="1:12">
      <c r="A290" s="47"/>
      <c r="B290" s="47"/>
      <c r="C290" s="47"/>
      <c r="D290" s="47"/>
      <c r="K290" s="2">
        <f t="shared" si="22"/>
        <v>3.1</v>
      </c>
      <c r="L290" s="4">
        <v>0.57638888888888895</v>
      </c>
    </row>
    <row r="291" spans="1:12">
      <c r="K291" s="2">
        <f t="shared" si="22"/>
        <v>3.2</v>
      </c>
      <c r="L291" s="4">
        <v>0.58333333333333337</v>
      </c>
    </row>
    <row r="293" spans="1:12">
      <c r="A293" s="5" t="s">
        <v>0</v>
      </c>
      <c r="B293" s="5" t="s">
        <v>1</v>
      </c>
      <c r="C293" s="5" t="s">
        <v>2</v>
      </c>
      <c r="D293" s="5" t="s">
        <v>3</v>
      </c>
      <c r="E293" s="5" t="s">
        <v>4</v>
      </c>
      <c r="F293" s="5" t="s">
        <v>5</v>
      </c>
      <c r="G293" s="5" t="s">
        <v>6</v>
      </c>
      <c r="H293" s="5" t="s">
        <v>7</v>
      </c>
      <c r="I293" s="5" t="s">
        <v>8</v>
      </c>
      <c r="J293" s="5" t="s">
        <v>9</v>
      </c>
      <c r="K293" s="5" t="s">
        <v>10</v>
      </c>
      <c r="L293" s="5" t="s">
        <v>11</v>
      </c>
    </row>
    <row r="294" spans="1:12" ht="15">
      <c r="A294" s="22">
        <v>0.98</v>
      </c>
      <c r="B294" s="22">
        <v>3.2</v>
      </c>
      <c r="C294" s="22">
        <v>14.5</v>
      </c>
      <c r="D294" s="22">
        <v>10.6</v>
      </c>
      <c r="E294" s="22">
        <v>19</v>
      </c>
      <c r="F294" s="22">
        <v>413.59</v>
      </c>
      <c r="G294" s="22">
        <v>413.53</v>
      </c>
      <c r="H294" s="22">
        <v>414.05</v>
      </c>
      <c r="I294" s="22">
        <v>238.6</v>
      </c>
      <c r="J294" s="22">
        <v>238.8</v>
      </c>
      <c r="K294" s="22">
        <v>239.3</v>
      </c>
      <c r="L294" s="23">
        <v>0.52083333333333337</v>
      </c>
    </row>
    <row r="295" spans="1:12">
      <c r="A295" s="2">
        <v>0.98</v>
      </c>
      <c r="B295" s="2">
        <v>3.2</v>
      </c>
      <c r="C295" s="2">
        <v>14.2</v>
      </c>
      <c r="D295" s="2">
        <v>10.1</v>
      </c>
      <c r="E295" s="2">
        <v>18.600000000000001</v>
      </c>
      <c r="F295" s="2">
        <v>414.09</v>
      </c>
      <c r="G295" s="2">
        <v>413.8</v>
      </c>
      <c r="H295" s="2">
        <v>414.34</v>
      </c>
      <c r="I295" s="2">
        <v>238.9</v>
      </c>
      <c r="J295" s="2">
        <v>238.9</v>
      </c>
      <c r="K295" s="2">
        <v>239.4</v>
      </c>
      <c r="L295" s="4">
        <v>0.52777777777777779</v>
      </c>
    </row>
    <row r="296" spans="1:12">
      <c r="A296" s="2">
        <v>0.95</v>
      </c>
      <c r="B296" s="2">
        <v>3</v>
      </c>
      <c r="C296" s="2">
        <v>14.2</v>
      </c>
      <c r="D296" s="2">
        <v>10.1</v>
      </c>
      <c r="E296" s="2">
        <v>18.8</v>
      </c>
      <c r="F296" s="2">
        <v>413.49</v>
      </c>
      <c r="G296" s="2">
        <v>413.38</v>
      </c>
      <c r="H296" s="2">
        <v>413.81</v>
      </c>
      <c r="I296" s="2">
        <v>238.78</v>
      </c>
      <c r="J296" s="2">
        <v>238.6</v>
      </c>
      <c r="K296" s="2">
        <v>239.1</v>
      </c>
      <c r="L296" s="4">
        <v>0.53472222222222221</v>
      </c>
    </row>
    <row r="297" spans="1:12">
      <c r="A297" s="2">
        <v>0.97</v>
      </c>
      <c r="B297" s="2">
        <v>3.1</v>
      </c>
      <c r="C297" s="2">
        <v>14.3</v>
      </c>
      <c r="D297" s="2">
        <v>10</v>
      </c>
      <c r="E297" s="2">
        <v>17.600000000000001</v>
      </c>
      <c r="F297" s="2">
        <v>413.61</v>
      </c>
      <c r="G297" s="2">
        <v>413.65</v>
      </c>
      <c r="H297" s="2">
        <v>414.02</v>
      </c>
      <c r="I297" s="2">
        <v>238.8</v>
      </c>
      <c r="J297" s="2">
        <v>238.7</v>
      </c>
      <c r="K297" s="2">
        <v>239.2</v>
      </c>
      <c r="L297" s="4">
        <v>0.54166666666666663</v>
      </c>
    </row>
    <row r="298" spans="1:12">
      <c r="A298" s="2">
        <v>0.98</v>
      </c>
      <c r="B298" s="2">
        <v>3.2</v>
      </c>
      <c r="C298" s="2">
        <v>13.8</v>
      </c>
      <c r="D298" s="2">
        <v>10.5</v>
      </c>
      <c r="E298" s="2">
        <v>19</v>
      </c>
      <c r="F298" s="2">
        <v>413.04</v>
      </c>
      <c r="G298" s="2">
        <v>413.1</v>
      </c>
      <c r="H298" s="2">
        <v>413.56</v>
      </c>
      <c r="I298" s="2">
        <v>238.5</v>
      </c>
      <c r="J298" s="2">
        <v>238.4</v>
      </c>
      <c r="K298" s="2">
        <v>238.9</v>
      </c>
      <c r="L298" s="4">
        <v>0.54861111111111105</v>
      </c>
    </row>
    <row r="299" spans="1:12">
      <c r="A299" s="2">
        <v>0.92</v>
      </c>
      <c r="B299" s="2">
        <v>2.9</v>
      </c>
      <c r="C299" s="2">
        <v>13.9</v>
      </c>
      <c r="D299" s="2">
        <v>10.3</v>
      </c>
      <c r="E299" s="2">
        <v>18.600000000000001</v>
      </c>
      <c r="F299" s="2">
        <v>413.47</v>
      </c>
      <c r="G299" s="2">
        <v>413.89</v>
      </c>
      <c r="H299" s="2">
        <v>413.86</v>
      </c>
      <c r="I299" s="2">
        <v>238.9</v>
      </c>
      <c r="J299" s="2">
        <v>238.7</v>
      </c>
      <c r="K299" s="2">
        <v>239</v>
      </c>
      <c r="L299" s="4">
        <v>0.55555555555555558</v>
      </c>
    </row>
    <row r="300" spans="1:12">
      <c r="A300" s="2">
        <v>0.97</v>
      </c>
      <c r="B300" s="2">
        <v>3</v>
      </c>
      <c r="C300" s="2">
        <v>14.6</v>
      </c>
      <c r="D300" s="2">
        <v>10</v>
      </c>
      <c r="E300" s="2">
        <v>17.5</v>
      </c>
      <c r="F300" s="2">
        <v>413.43</v>
      </c>
      <c r="G300" s="2">
        <v>413.49</v>
      </c>
      <c r="H300" s="2">
        <v>414.05</v>
      </c>
      <c r="I300" s="2">
        <v>238.7</v>
      </c>
      <c r="J300" s="2">
        <v>238.7</v>
      </c>
      <c r="K300" s="2">
        <v>239.1</v>
      </c>
      <c r="L300" s="4">
        <v>0.5625</v>
      </c>
    </row>
    <row r="301" spans="1:12">
      <c r="A301" s="2">
        <v>0.95</v>
      </c>
      <c r="B301" s="2">
        <v>2.9</v>
      </c>
      <c r="C301" s="2">
        <v>12.5</v>
      </c>
      <c r="D301" s="2">
        <v>9.3000000000000007</v>
      </c>
      <c r="E301" s="2">
        <v>18.600000000000001</v>
      </c>
      <c r="F301" s="2">
        <v>413.74</v>
      </c>
      <c r="G301" s="2">
        <v>414.1</v>
      </c>
      <c r="H301" s="2">
        <v>414.15</v>
      </c>
      <c r="I301" s="2">
        <v>239</v>
      </c>
      <c r="J301" s="2">
        <v>238.8</v>
      </c>
      <c r="K301" s="2">
        <v>239.3</v>
      </c>
      <c r="L301" s="4">
        <v>0.56944444444444442</v>
      </c>
    </row>
    <row r="302" spans="1:12">
      <c r="A302" s="2">
        <v>0.97</v>
      </c>
      <c r="B302" s="2">
        <v>3.1</v>
      </c>
      <c r="C302" s="2">
        <v>12.6</v>
      </c>
      <c r="D302" s="2">
        <v>9.1999999999999993</v>
      </c>
      <c r="E302" s="2">
        <v>19</v>
      </c>
      <c r="F302" s="2">
        <v>413.54</v>
      </c>
      <c r="G302" s="2">
        <v>414.23</v>
      </c>
      <c r="H302" s="2">
        <v>414.02</v>
      </c>
      <c r="I302" s="2">
        <v>237.9</v>
      </c>
      <c r="J302" s="2">
        <v>238.7</v>
      </c>
      <c r="K302" s="2">
        <v>238.7</v>
      </c>
      <c r="L302" s="4">
        <v>0.57638888888888895</v>
      </c>
    </row>
    <row r="303" spans="1:12">
      <c r="A303" s="2">
        <v>0.98</v>
      </c>
      <c r="B303" s="2">
        <v>3.2</v>
      </c>
      <c r="C303" s="2">
        <v>13.2</v>
      </c>
      <c r="D303" s="2">
        <v>9.5</v>
      </c>
      <c r="E303" s="2">
        <v>17.8</v>
      </c>
      <c r="F303" s="2">
        <v>413.26</v>
      </c>
      <c r="G303" s="2">
        <v>414.12</v>
      </c>
      <c r="H303" s="2">
        <v>414.35</v>
      </c>
      <c r="I303" s="2">
        <v>238.41</v>
      </c>
      <c r="J303" s="2">
        <v>238.2</v>
      </c>
      <c r="K303" s="2">
        <v>238.5</v>
      </c>
      <c r="L303" s="4">
        <v>0.58333333333333337</v>
      </c>
    </row>
    <row r="304" spans="1:12">
      <c r="A304" s="6">
        <f t="shared" ref="A304:E304" si="23">AVERAGE(A294:A303)</f>
        <v>0.96500000000000008</v>
      </c>
      <c r="B304" s="6">
        <f t="shared" si="23"/>
        <v>3.0799999999999996</v>
      </c>
      <c r="C304" s="6">
        <f t="shared" si="23"/>
        <v>13.779999999999998</v>
      </c>
      <c r="D304" s="6">
        <f t="shared" si="23"/>
        <v>9.9599999999999991</v>
      </c>
      <c r="E304" s="6">
        <f t="shared" si="23"/>
        <v>18.45</v>
      </c>
      <c r="F304" s="25" t="s">
        <v>22</v>
      </c>
      <c r="G304" s="26"/>
    </row>
    <row r="305" spans="1:12">
      <c r="A305" s="6">
        <f t="shared" ref="A305:E305" si="24">MAX(A294:A304)</f>
        <v>0.98</v>
      </c>
      <c r="B305" s="6">
        <f t="shared" si="24"/>
        <v>3.2</v>
      </c>
      <c r="C305" s="6">
        <f t="shared" si="24"/>
        <v>14.6</v>
      </c>
      <c r="D305" s="6">
        <f t="shared" si="24"/>
        <v>10.6</v>
      </c>
      <c r="E305" s="6">
        <f t="shared" si="24"/>
        <v>19</v>
      </c>
      <c r="F305" s="27" t="s">
        <v>23</v>
      </c>
      <c r="G305" s="28"/>
    </row>
    <row r="307" spans="1:12">
      <c r="F307" s="1"/>
      <c r="G307" s="1"/>
      <c r="H307" s="1"/>
      <c r="I307" s="1"/>
      <c r="J307" s="1"/>
      <c r="K307" s="1"/>
    </row>
    <row r="308" spans="1:12">
      <c r="F308" s="46" t="s">
        <v>43</v>
      </c>
      <c r="G308" s="46"/>
      <c r="H308" s="46"/>
      <c r="I308" s="46"/>
      <c r="J308" s="46"/>
      <c r="K308" s="46"/>
    </row>
    <row r="309" spans="1:12">
      <c r="F309" s="46"/>
      <c r="G309" s="46"/>
      <c r="H309" s="46"/>
      <c r="I309" s="46"/>
      <c r="J309" s="46"/>
      <c r="K309" s="46"/>
    </row>
    <row r="314" spans="1:12" ht="20.25">
      <c r="K314" s="21"/>
      <c r="L314" s="1"/>
    </row>
    <row r="315" spans="1:12">
      <c r="K315" s="1"/>
      <c r="L315" s="1"/>
    </row>
    <row r="316" spans="1:12">
      <c r="K316" s="3" t="str">
        <f t="shared" ref="K316:K326" si="25">B328</f>
        <v>S (KVA)</v>
      </c>
      <c r="L316" s="3" t="s">
        <v>11</v>
      </c>
    </row>
    <row r="317" spans="1:12" ht="15.75">
      <c r="A317" s="19"/>
      <c r="B317" s="45" t="s">
        <v>20</v>
      </c>
      <c r="C317" s="45"/>
      <c r="D317" s="45"/>
      <c r="K317" s="2">
        <f t="shared" si="25"/>
        <v>4.2</v>
      </c>
      <c r="L317" s="4">
        <v>0.52083333333333337</v>
      </c>
    </row>
    <row r="318" spans="1:12" ht="15.75">
      <c r="A318" s="19"/>
      <c r="B318" s="45"/>
      <c r="C318" s="45"/>
      <c r="D318" s="45"/>
      <c r="K318" s="2">
        <f t="shared" si="25"/>
        <v>4.0999999999999996</v>
      </c>
      <c r="L318" s="4">
        <v>0.52777777777777779</v>
      </c>
    </row>
    <row r="319" spans="1:12" ht="15.75">
      <c r="A319" s="19"/>
      <c r="B319" s="19"/>
      <c r="C319" s="19"/>
      <c r="D319" s="19"/>
      <c r="K319" s="2">
        <f t="shared" si="25"/>
        <v>4.0999999999999996</v>
      </c>
      <c r="L319" s="4">
        <v>0.53472222222222221</v>
      </c>
    </row>
    <row r="320" spans="1:12" ht="15.75">
      <c r="A320" s="19"/>
      <c r="B320" s="47" t="s">
        <v>40</v>
      </c>
      <c r="C320" s="47"/>
      <c r="D320" s="47"/>
      <c r="K320" s="2">
        <f t="shared" si="25"/>
        <v>4.0999999999999996</v>
      </c>
      <c r="L320" s="4">
        <v>0.54166666666666663</v>
      </c>
    </row>
    <row r="321" spans="1:12" ht="15.75">
      <c r="A321" s="19"/>
      <c r="B321" s="47"/>
      <c r="C321" s="47"/>
      <c r="D321" s="47"/>
      <c r="K321" s="2">
        <f t="shared" si="25"/>
        <v>4.2</v>
      </c>
      <c r="L321" s="4">
        <v>0.54861111111111105</v>
      </c>
    </row>
    <row r="322" spans="1:12" ht="15.75">
      <c r="A322" s="19"/>
      <c r="B322" s="19"/>
      <c r="C322" s="19"/>
      <c r="D322" s="19"/>
      <c r="K322" s="2">
        <f t="shared" si="25"/>
        <v>4.2</v>
      </c>
      <c r="L322" s="4">
        <v>0.55555555555555558</v>
      </c>
    </row>
    <row r="323" spans="1:12">
      <c r="A323" s="47"/>
      <c r="B323" s="47"/>
      <c r="C323" s="47"/>
      <c r="D323" s="47"/>
      <c r="K323" s="2">
        <f t="shared" si="25"/>
        <v>4.0999999999999996</v>
      </c>
      <c r="L323" s="4">
        <v>0.5625</v>
      </c>
    </row>
    <row r="324" spans="1:12">
      <c r="A324" s="47"/>
      <c r="B324" s="47"/>
      <c r="C324" s="47"/>
      <c r="D324" s="47"/>
      <c r="K324" s="2">
        <f t="shared" si="25"/>
        <v>4.0999999999999996</v>
      </c>
      <c r="L324" s="4">
        <v>0.56944444444444442</v>
      </c>
    </row>
    <row r="325" spans="1:12">
      <c r="K325" s="2">
        <f t="shared" si="25"/>
        <v>4</v>
      </c>
      <c r="L325" s="4">
        <v>0.57638888888888895</v>
      </c>
    </row>
    <row r="326" spans="1:12">
      <c r="K326" s="2">
        <f t="shared" si="25"/>
        <v>4.2</v>
      </c>
      <c r="L326" s="4">
        <v>0.58333333333333337</v>
      </c>
    </row>
    <row r="328" spans="1:12">
      <c r="A328" s="5" t="s">
        <v>0</v>
      </c>
      <c r="B328" s="5" t="s">
        <v>1</v>
      </c>
      <c r="C328" s="5" t="s">
        <v>2</v>
      </c>
      <c r="D328" s="5" t="s">
        <v>3</v>
      </c>
      <c r="E328" s="5" t="s">
        <v>4</v>
      </c>
      <c r="F328" s="5" t="s">
        <v>5</v>
      </c>
      <c r="G328" s="5" t="s">
        <v>6</v>
      </c>
      <c r="H328" s="5" t="s">
        <v>7</v>
      </c>
      <c r="I328" s="5" t="s">
        <v>8</v>
      </c>
      <c r="J328" s="5" t="s">
        <v>9</v>
      </c>
      <c r="K328" s="5" t="s">
        <v>10</v>
      </c>
      <c r="L328" s="5" t="s">
        <v>11</v>
      </c>
    </row>
    <row r="329" spans="1:12" ht="15">
      <c r="A329" s="22">
        <v>0.95</v>
      </c>
      <c r="B329" s="22">
        <v>4.2</v>
      </c>
      <c r="C329" s="22">
        <v>13.8</v>
      </c>
      <c r="D329" s="22">
        <v>9.1999999999999993</v>
      </c>
      <c r="E329" s="22">
        <v>17.3</v>
      </c>
      <c r="F329" s="22">
        <v>413.59</v>
      </c>
      <c r="G329" s="22">
        <v>413.53</v>
      </c>
      <c r="H329" s="22">
        <v>414.05</v>
      </c>
      <c r="I329" s="22">
        <v>238.6</v>
      </c>
      <c r="J329" s="22">
        <v>238.8</v>
      </c>
      <c r="K329" s="22">
        <v>239.3</v>
      </c>
      <c r="L329" s="23">
        <v>0.52083333333333337</v>
      </c>
    </row>
    <row r="330" spans="1:12">
      <c r="A330" s="2">
        <v>0.94</v>
      </c>
      <c r="B330" s="2">
        <v>4.0999999999999996</v>
      </c>
      <c r="C330" s="2">
        <v>13</v>
      </c>
      <c r="D330" s="2">
        <v>9.1</v>
      </c>
      <c r="E330" s="2">
        <v>17.3</v>
      </c>
      <c r="F330" s="2">
        <v>414.09</v>
      </c>
      <c r="G330" s="2">
        <v>413.8</v>
      </c>
      <c r="H330" s="2">
        <v>414.34</v>
      </c>
      <c r="I330" s="2">
        <v>238.9</v>
      </c>
      <c r="J330" s="2">
        <v>238.9</v>
      </c>
      <c r="K330" s="2">
        <v>2349</v>
      </c>
      <c r="L330" s="4">
        <v>0.52777777777777779</v>
      </c>
    </row>
    <row r="331" spans="1:12">
      <c r="A331" s="2">
        <v>0.94</v>
      </c>
      <c r="B331" s="2">
        <v>4.0999999999999996</v>
      </c>
      <c r="C331" s="2">
        <v>13.5</v>
      </c>
      <c r="D331" s="2">
        <v>9.1</v>
      </c>
      <c r="E331" s="2">
        <v>16.8</v>
      </c>
      <c r="F331" s="2">
        <v>413.8</v>
      </c>
      <c r="G331" s="2">
        <v>413.38</v>
      </c>
      <c r="H331" s="2">
        <v>413.81</v>
      </c>
      <c r="I331" s="2">
        <v>238.78</v>
      </c>
      <c r="J331" s="2">
        <v>238.6</v>
      </c>
      <c r="K331" s="2">
        <v>239.1</v>
      </c>
      <c r="L331" s="4">
        <v>0.53472222222222221</v>
      </c>
    </row>
    <row r="332" spans="1:12">
      <c r="A332" s="2">
        <v>0.94</v>
      </c>
      <c r="B332" s="2">
        <v>4.0999999999999996</v>
      </c>
      <c r="C332" s="2">
        <v>12.7</v>
      </c>
      <c r="D332" s="2">
        <v>9</v>
      </c>
      <c r="E332" s="2">
        <v>17</v>
      </c>
      <c r="F332" s="2">
        <v>413.61</v>
      </c>
      <c r="G332" s="2">
        <v>413.65</v>
      </c>
      <c r="H332" s="2">
        <v>414.02</v>
      </c>
      <c r="I332" s="2">
        <v>238.8</v>
      </c>
      <c r="J332" s="2">
        <v>238.7</v>
      </c>
      <c r="K332" s="2">
        <v>239.2</v>
      </c>
      <c r="L332" s="4">
        <v>0.54166666666666663</v>
      </c>
    </row>
    <row r="333" spans="1:12">
      <c r="A333" s="2">
        <v>0.95</v>
      </c>
      <c r="B333" s="2">
        <v>4.2</v>
      </c>
      <c r="C333" s="2">
        <v>13.7</v>
      </c>
      <c r="D333" s="2">
        <v>9.1999999999999993</v>
      </c>
      <c r="E333" s="2">
        <v>16.100000000000001</v>
      </c>
      <c r="F333" s="2">
        <v>412.9</v>
      </c>
      <c r="G333" s="2">
        <v>413.1</v>
      </c>
      <c r="H333" s="2">
        <v>413.56</v>
      </c>
      <c r="I333" s="2">
        <v>238.5</v>
      </c>
      <c r="J333" s="2">
        <v>238.4</v>
      </c>
      <c r="K333" s="2">
        <v>238.9</v>
      </c>
      <c r="L333" s="4">
        <v>0.54861111111111105</v>
      </c>
    </row>
    <row r="334" spans="1:12">
      <c r="A334" s="2">
        <v>0.95</v>
      </c>
      <c r="B334" s="2">
        <v>4.2</v>
      </c>
      <c r="C334" s="2">
        <v>12.6</v>
      </c>
      <c r="D334" s="2">
        <v>8.6999999999999993</v>
      </c>
      <c r="E334" s="2">
        <v>16.899999999999999</v>
      </c>
      <c r="F334" s="2">
        <v>413.47</v>
      </c>
      <c r="G334" s="2">
        <v>413.89</v>
      </c>
      <c r="H334" s="2">
        <v>413.86</v>
      </c>
      <c r="I334" s="2">
        <v>238.9</v>
      </c>
      <c r="J334" s="2">
        <v>238.7</v>
      </c>
      <c r="K334" s="2">
        <v>239</v>
      </c>
      <c r="L334" s="4">
        <v>0.55555555555555558</v>
      </c>
    </row>
    <row r="335" spans="1:12">
      <c r="A335" s="2">
        <v>0.95</v>
      </c>
      <c r="B335" s="2">
        <v>4.0999999999999996</v>
      </c>
      <c r="C335" s="2">
        <v>12.6</v>
      </c>
      <c r="D335" s="2">
        <v>9.1</v>
      </c>
      <c r="E335" s="2">
        <v>17</v>
      </c>
      <c r="F335" s="2">
        <v>413.43</v>
      </c>
      <c r="G335" s="2">
        <v>413.49</v>
      </c>
      <c r="H335" s="2">
        <v>413.9</v>
      </c>
      <c r="I335" s="2">
        <v>238.7</v>
      </c>
      <c r="J335" s="2">
        <v>238.7</v>
      </c>
      <c r="K335" s="2">
        <v>239.4</v>
      </c>
      <c r="L335" s="4">
        <v>0.5625</v>
      </c>
    </row>
    <row r="336" spans="1:12">
      <c r="A336" s="2">
        <v>0.94</v>
      </c>
      <c r="B336" s="2">
        <v>4.0999999999999996</v>
      </c>
      <c r="C336" s="2">
        <v>13.1</v>
      </c>
      <c r="D336" s="2">
        <v>9.3000000000000007</v>
      </c>
      <c r="E336" s="2">
        <v>17.600000000000001</v>
      </c>
      <c r="F336" s="2">
        <v>413</v>
      </c>
      <c r="G336" s="2">
        <v>414.1</v>
      </c>
      <c r="H336" s="2">
        <v>414.15</v>
      </c>
      <c r="I336" s="2">
        <v>239</v>
      </c>
      <c r="J336" s="2">
        <v>238.8</v>
      </c>
      <c r="K336" s="2">
        <v>239.3</v>
      </c>
      <c r="L336" s="4">
        <v>0.56944444444444442</v>
      </c>
    </row>
    <row r="337" spans="1:13">
      <c r="A337" s="2">
        <v>0.93</v>
      </c>
      <c r="B337" s="2">
        <v>4</v>
      </c>
      <c r="C337" s="2">
        <v>12.8</v>
      </c>
      <c r="D337" s="2">
        <v>9.1999999999999993</v>
      </c>
      <c r="E337" s="2">
        <v>16.600000000000001</v>
      </c>
      <c r="F337" s="2">
        <v>413.54</v>
      </c>
      <c r="G337" s="2">
        <v>414.23</v>
      </c>
      <c r="H337" s="2">
        <v>414.02</v>
      </c>
      <c r="I337" s="2">
        <v>237.9</v>
      </c>
      <c r="J337" s="2">
        <v>238.7</v>
      </c>
      <c r="K337" s="2">
        <v>238.9</v>
      </c>
      <c r="L337" s="4">
        <v>0.57638888888888895</v>
      </c>
    </row>
    <row r="338" spans="1:13">
      <c r="A338" s="2">
        <v>0.95</v>
      </c>
      <c r="B338" s="2">
        <v>4.2</v>
      </c>
      <c r="C338" s="2">
        <v>13.2</v>
      </c>
      <c r="D338" s="2">
        <v>8.5</v>
      </c>
      <c r="E338" s="2">
        <v>16.8</v>
      </c>
      <c r="F338" s="2">
        <v>413.26</v>
      </c>
      <c r="G338" s="2">
        <v>414.12</v>
      </c>
      <c r="H338" s="2">
        <v>414.35</v>
      </c>
      <c r="I338" s="2">
        <v>238.41</v>
      </c>
      <c r="J338" s="2">
        <v>238.2</v>
      </c>
      <c r="K338" s="2">
        <v>238.5</v>
      </c>
      <c r="L338" s="4">
        <v>0.58333333333333337</v>
      </c>
    </row>
    <row r="339" spans="1:13">
      <c r="A339" s="6">
        <f t="shared" ref="A339:E339" si="26">AVERAGE(A329:A338)</f>
        <v>0.94399999999999995</v>
      </c>
      <c r="B339" s="6">
        <f t="shared" si="26"/>
        <v>4.1300000000000008</v>
      </c>
      <c r="C339" s="6">
        <f t="shared" si="26"/>
        <v>13.099999999999998</v>
      </c>
      <c r="D339" s="6">
        <f t="shared" si="26"/>
        <v>9.0400000000000009</v>
      </c>
      <c r="E339" s="6">
        <f t="shared" si="26"/>
        <v>16.940000000000001</v>
      </c>
      <c r="F339" s="25" t="s">
        <v>22</v>
      </c>
      <c r="G339" s="26"/>
    </row>
    <row r="340" spans="1:13">
      <c r="A340" s="6">
        <f t="shared" ref="A340:E340" si="27">MAX(A329:A339)</f>
        <v>0.95</v>
      </c>
      <c r="B340" s="6">
        <f t="shared" si="27"/>
        <v>4.2</v>
      </c>
      <c r="C340" s="6">
        <f t="shared" si="27"/>
        <v>13.8</v>
      </c>
      <c r="D340" s="6">
        <f t="shared" si="27"/>
        <v>9.3000000000000007</v>
      </c>
      <c r="E340" s="6">
        <f t="shared" si="27"/>
        <v>17.600000000000001</v>
      </c>
      <c r="F340" s="27" t="s">
        <v>23</v>
      </c>
      <c r="G340" s="28"/>
    </row>
    <row r="341" spans="1:13">
      <c r="F341" s="1"/>
      <c r="G341" s="1"/>
      <c r="H341" s="1"/>
      <c r="I341" s="1"/>
      <c r="J341" s="1"/>
      <c r="K341" s="1"/>
    </row>
    <row r="342" spans="1:13">
      <c r="D342" s="32"/>
      <c r="E342" s="32"/>
      <c r="F342" s="46" t="s">
        <v>46</v>
      </c>
      <c r="G342" s="46"/>
      <c r="H342" s="46"/>
      <c r="I342" s="46"/>
      <c r="J342" s="46"/>
      <c r="K342" s="46"/>
      <c r="L342" s="32"/>
      <c r="M342" s="32"/>
    </row>
    <row r="343" spans="1:13">
      <c r="D343" s="32"/>
      <c r="E343" s="32"/>
      <c r="F343" s="46"/>
      <c r="G343" s="46"/>
      <c r="H343" s="46"/>
      <c r="I343" s="46"/>
      <c r="J343" s="46"/>
      <c r="K343" s="46"/>
      <c r="L343" s="32"/>
      <c r="M343" s="32"/>
    </row>
    <row r="344" spans="1:13">
      <c r="D344" s="32"/>
      <c r="E344" s="32"/>
      <c r="F344" s="32"/>
      <c r="G344" s="32"/>
      <c r="H344" s="32"/>
      <c r="I344" s="32"/>
      <c r="J344" s="32"/>
      <c r="K344" s="32"/>
      <c r="L344" s="32"/>
      <c r="M344" s="32"/>
    </row>
    <row r="345" spans="1:13">
      <c r="D345" s="32"/>
      <c r="E345" s="32"/>
      <c r="F345" s="32"/>
      <c r="G345" s="32"/>
      <c r="H345" s="32"/>
      <c r="I345" s="32"/>
      <c r="J345" s="32"/>
      <c r="K345" s="32"/>
      <c r="L345" s="32"/>
    </row>
    <row r="346" spans="1:13">
      <c r="D346" s="32"/>
      <c r="E346" s="32"/>
      <c r="F346" s="32"/>
      <c r="G346" s="32"/>
      <c r="H346" s="32"/>
      <c r="I346" s="32"/>
      <c r="J346" s="32"/>
      <c r="K346" s="32"/>
      <c r="L346" s="32"/>
    </row>
    <row r="347" spans="1:13">
      <c r="D347" s="32"/>
      <c r="E347" s="32"/>
      <c r="F347" s="32"/>
      <c r="G347" s="32"/>
      <c r="H347" s="32"/>
      <c r="I347" s="32"/>
      <c r="J347" s="32"/>
      <c r="K347" s="32"/>
      <c r="L347" s="32"/>
    </row>
    <row r="348" spans="1:13" ht="20.25">
      <c r="D348" s="32"/>
      <c r="E348" s="32"/>
      <c r="F348" s="32"/>
      <c r="G348" s="32"/>
      <c r="H348" s="32"/>
      <c r="I348" s="32"/>
      <c r="J348" s="32"/>
      <c r="K348" s="33"/>
      <c r="L348" s="34"/>
    </row>
    <row r="349" spans="1:13">
      <c r="D349" s="32"/>
      <c r="E349" s="32"/>
      <c r="F349" s="32"/>
      <c r="G349" s="32"/>
      <c r="H349" s="32"/>
      <c r="I349" s="32"/>
      <c r="J349" s="32"/>
      <c r="K349" s="3" t="str">
        <f t="shared" ref="K349:K359" si="28">B362</f>
        <v>S (KVA)</v>
      </c>
      <c r="L349" s="3" t="s">
        <v>11</v>
      </c>
    </row>
    <row r="350" spans="1:13">
      <c r="D350" s="32"/>
      <c r="E350" s="32"/>
      <c r="F350" s="32"/>
      <c r="G350" s="32"/>
      <c r="H350" s="32"/>
      <c r="I350" s="32"/>
      <c r="J350" s="32"/>
      <c r="K350" s="2">
        <f t="shared" si="28"/>
        <v>19.399999999999999</v>
      </c>
      <c r="L350" s="4">
        <v>0.35416666666666669</v>
      </c>
    </row>
    <row r="351" spans="1:13">
      <c r="D351" s="32"/>
      <c r="E351" s="32"/>
      <c r="F351" s="32"/>
      <c r="G351" s="32"/>
      <c r="H351" s="32"/>
      <c r="I351" s="32"/>
      <c r="J351" s="32"/>
      <c r="K351" s="2">
        <f t="shared" si="28"/>
        <v>18.93</v>
      </c>
      <c r="L351" s="4">
        <v>0.3611111111111111</v>
      </c>
    </row>
    <row r="352" spans="1:13">
      <c r="D352" s="32"/>
      <c r="E352" s="32"/>
      <c r="F352" s="32"/>
      <c r="G352" s="32"/>
      <c r="H352" s="32"/>
      <c r="I352" s="32"/>
      <c r="J352" s="32"/>
      <c r="K352" s="2">
        <f t="shared" si="28"/>
        <v>19.96</v>
      </c>
      <c r="L352" s="4">
        <v>0.36805555555555558</v>
      </c>
    </row>
    <row r="353" spans="1:12">
      <c r="K353" s="2">
        <f t="shared" si="28"/>
        <v>20.25</v>
      </c>
      <c r="L353" s="4">
        <v>0.375</v>
      </c>
    </row>
    <row r="354" spans="1:12" ht="15.75">
      <c r="A354" s="31"/>
      <c r="B354" s="45" t="s">
        <v>44</v>
      </c>
      <c r="C354" s="45"/>
      <c r="D354" s="45"/>
      <c r="K354" s="2">
        <f t="shared" si="28"/>
        <v>20.2</v>
      </c>
      <c r="L354" s="4">
        <v>0.38194444444444442</v>
      </c>
    </row>
    <row r="355" spans="1:12" ht="15.75">
      <c r="A355" s="31"/>
      <c r="B355" s="45"/>
      <c r="C355" s="45"/>
      <c r="D355" s="45"/>
      <c r="K355" s="2">
        <f t="shared" si="28"/>
        <v>18.850000000000001</v>
      </c>
      <c r="L355" s="4">
        <v>0.3888888888888889</v>
      </c>
    </row>
    <row r="356" spans="1:12" ht="15.75">
      <c r="A356" s="31"/>
      <c r="B356" s="31"/>
      <c r="C356" s="31"/>
      <c r="D356" s="31"/>
      <c r="K356" s="2">
        <f t="shared" si="28"/>
        <v>18.37</v>
      </c>
      <c r="L356" s="4">
        <v>0.39583333333333331</v>
      </c>
    </row>
    <row r="357" spans="1:12" ht="15.75">
      <c r="A357" s="31"/>
      <c r="B357" s="45" t="s">
        <v>45</v>
      </c>
      <c r="C357" s="45"/>
      <c r="D357" s="45"/>
      <c r="K357" s="2">
        <f t="shared" si="28"/>
        <v>18.3</v>
      </c>
      <c r="L357" s="4">
        <v>0.40277777777777773</v>
      </c>
    </row>
    <row r="358" spans="1:12" ht="15.75">
      <c r="A358" s="31"/>
      <c r="B358" s="45"/>
      <c r="C358" s="45"/>
      <c r="D358" s="45"/>
      <c r="K358" s="2">
        <f t="shared" si="28"/>
        <v>18.690000000000001</v>
      </c>
      <c r="L358" s="4">
        <v>0.40972222222222227</v>
      </c>
    </row>
    <row r="359" spans="1:12" ht="15.75">
      <c r="A359" s="31"/>
      <c r="B359" s="31"/>
      <c r="C359" s="31"/>
      <c r="D359" s="31"/>
      <c r="K359" s="2">
        <f t="shared" si="28"/>
        <v>18.38</v>
      </c>
      <c r="L359" s="4">
        <v>0.41666666666666669</v>
      </c>
    </row>
    <row r="360" spans="1:12">
      <c r="A360" s="45"/>
      <c r="B360" s="45"/>
      <c r="C360" s="45"/>
      <c r="D360" s="45"/>
    </row>
    <row r="361" spans="1:12">
      <c r="A361" s="45"/>
      <c r="B361" s="45"/>
      <c r="C361" s="45"/>
      <c r="D361" s="45"/>
    </row>
    <row r="362" spans="1:12">
      <c r="A362" s="5" t="s">
        <v>0</v>
      </c>
      <c r="B362" s="5" t="s">
        <v>1</v>
      </c>
      <c r="C362" s="5" t="s">
        <v>2</v>
      </c>
      <c r="D362" s="5" t="s">
        <v>3</v>
      </c>
      <c r="E362" s="5" t="s">
        <v>4</v>
      </c>
      <c r="F362" s="5" t="s">
        <v>5</v>
      </c>
      <c r="G362" s="5" t="s">
        <v>6</v>
      </c>
      <c r="H362" s="5" t="s">
        <v>7</v>
      </c>
      <c r="I362" s="5" t="s">
        <v>8</v>
      </c>
      <c r="J362" s="5" t="s">
        <v>9</v>
      </c>
      <c r="K362" s="5" t="s">
        <v>10</v>
      </c>
      <c r="L362" s="5" t="s">
        <v>11</v>
      </c>
    </row>
    <row r="363" spans="1:12">
      <c r="A363" s="15">
        <v>0.67</v>
      </c>
      <c r="B363" s="15">
        <v>19.399999999999999</v>
      </c>
      <c r="C363" s="15">
        <v>84.5</v>
      </c>
      <c r="D363" s="15">
        <v>76.8</v>
      </c>
      <c r="E363" s="15">
        <v>62.35</v>
      </c>
      <c r="F363" s="15">
        <v>410.85</v>
      </c>
      <c r="G363" s="15">
        <v>411.35</v>
      </c>
      <c r="H363" s="15">
        <v>410.66</v>
      </c>
      <c r="I363" s="15">
        <v>237.6</v>
      </c>
      <c r="J363" s="15">
        <v>237</v>
      </c>
      <c r="K363" s="15">
        <v>237.2</v>
      </c>
      <c r="L363" s="16">
        <v>0.35416666666666669</v>
      </c>
    </row>
    <row r="364" spans="1:12">
      <c r="A364" s="2">
        <v>0.67</v>
      </c>
      <c r="B364" s="2">
        <v>18.93</v>
      </c>
      <c r="C364" s="2">
        <v>84.5</v>
      </c>
      <c r="D364" s="2">
        <v>76.5</v>
      </c>
      <c r="E364" s="2">
        <v>62.7</v>
      </c>
      <c r="F364" s="2">
        <v>411.18</v>
      </c>
      <c r="G364" s="2">
        <v>411.61</v>
      </c>
      <c r="H364" s="2">
        <v>411.05</v>
      </c>
      <c r="I364" s="2">
        <v>237.8</v>
      </c>
      <c r="J364" s="2">
        <v>237.2</v>
      </c>
      <c r="K364" s="2">
        <v>237.4</v>
      </c>
      <c r="L364" s="4">
        <v>0.3611111111111111</v>
      </c>
    </row>
    <row r="365" spans="1:12">
      <c r="A365" s="2">
        <v>0.65</v>
      </c>
      <c r="B365" s="2">
        <v>19.96</v>
      </c>
      <c r="C365" s="2">
        <v>84.5</v>
      </c>
      <c r="D365" s="2">
        <v>76.7</v>
      </c>
      <c r="E365" s="2">
        <v>62.1</v>
      </c>
      <c r="F365" s="2">
        <v>411.19</v>
      </c>
      <c r="G365" s="2">
        <v>411.5</v>
      </c>
      <c r="H365" s="2">
        <v>411.11</v>
      </c>
      <c r="I365" s="2">
        <v>237.8</v>
      </c>
      <c r="J365" s="2">
        <v>237.2</v>
      </c>
      <c r="K365" s="2">
        <v>237.4</v>
      </c>
      <c r="L365" s="4">
        <v>0.36805555555555558</v>
      </c>
    </row>
    <row r="366" spans="1:12">
      <c r="A366" s="2">
        <v>0.65</v>
      </c>
      <c r="B366" s="2">
        <v>20.25</v>
      </c>
      <c r="C366" s="2">
        <v>84.6</v>
      </c>
      <c r="D366" s="2">
        <v>76.900000000000006</v>
      </c>
      <c r="E366" s="2">
        <v>62.4</v>
      </c>
      <c r="F366" s="2">
        <v>410.5</v>
      </c>
      <c r="G366" s="2">
        <v>411.85</v>
      </c>
      <c r="H366" s="2">
        <v>411.55</v>
      </c>
      <c r="I366" s="2">
        <v>237.98</v>
      </c>
      <c r="J366" s="2">
        <v>237.4</v>
      </c>
      <c r="K366" s="2">
        <v>237.6</v>
      </c>
      <c r="L366" s="4">
        <v>0.375</v>
      </c>
    </row>
    <row r="367" spans="1:12">
      <c r="A367" s="2">
        <v>0.67</v>
      </c>
      <c r="B367" s="2">
        <v>20.2</v>
      </c>
      <c r="C367" s="2">
        <v>84.5</v>
      </c>
      <c r="D367" s="2">
        <v>75.400000000000006</v>
      </c>
      <c r="E367" s="2">
        <v>62</v>
      </c>
      <c r="F367" s="2">
        <v>411.52</v>
      </c>
      <c r="G367" s="2">
        <v>411.83</v>
      </c>
      <c r="H367" s="2">
        <v>411.51</v>
      </c>
      <c r="I367" s="2">
        <v>237.9</v>
      </c>
      <c r="J367" s="2">
        <v>237.4</v>
      </c>
      <c r="K367" s="2">
        <v>237.6</v>
      </c>
      <c r="L367" s="4">
        <v>0.38194444444444442</v>
      </c>
    </row>
    <row r="368" spans="1:12">
      <c r="A368" s="2">
        <v>0.66</v>
      </c>
      <c r="B368" s="2">
        <v>18.850000000000001</v>
      </c>
      <c r="C368" s="2">
        <v>83.9</v>
      </c>
      <c r="D368" s="2">
        <v>74.599999999999994</v>
      </c>
      <c r="E368" s="2">
        <v>63.8</v>
      </c>
      <c r="F368" s="2">
        <v>411.53</v>
      </c>
      <c r="G368" s="2">
        <v>411.99</v>
      </c>
      <c r="H368" s="2">
        <v>410.9</v>
      </c>
      <c r="I368" s="2">
        <v>238</v>
      </c>
      <c r="J368" s="2">
        <v>237.5</v>
      </c>
      <c r="K368" s="2">
        <v>237.6</v>
      </c>
      <c r="L368" s="4">
        <v>0.3888888888888889</v>
      </c>
    </row>
    <row r="369" spans="1:12">
      <c r="A369" s="2">
        <v>0.67</v>
      </c>
      <c r="B369" s="2">
        <v>18.37</v>
      </c>
      <c r="C369" s="2">
        <v>83.89</v>
      </c>
      <c r="D369" s="2">
        <v>78.2</v>
      </c>
      <c r="E369" s="2">
        <v>62.4</v>
      </c>
      <c r="F369" s="2">
        <v>411.43</v>
      </c>
      <c r="G369" s="2">
        <v>411.95</v>
      </c>
      <c r="H369" s="2">
        <v>411.48</v>
      </c>
      <c r="I369" s="2">
        <v>237.9</v>
      </c>
      <c r="J369" s="2">
        <v>237.5</v>
      </c>
      <c r="K369" s="2">
        <v>237.6</v>
      </c>
      <c r="L369" s="4">
        <v>0.39583333333333331</v>
      </c>
    </row>
    <row r="370" spans="1:12">
      <c r="A370" s="2">
        <v>0.63</v>
      </c>
      <c r="B370" s="2">
        <v>18.3</v>
      </c>
      <c r="C370" s="2">
        <v>83.5</v>
      </c>
      <c r="D370" s="2">
        <v>76.5</v>
      </c>
      <c r="E370" s="2">
        <v>62.2</v>
      </c>
      <c r="F370" s="2">
        <v>411.72</v>
      </c>
      <c r="G370" s="2">
        <v>412.05</v>
      </c>
      <c r="H370" s="2">
        <v>411.62</v>
      </c>
      <c r="I370" s="2">
        <v>238</v>
      </c>
      <c r="J370" s="2">
        <v>237.5</v>
      </c>
      <c r="K370" s="2">
        <v>237.7</v>
      </c>
      <c r="L370" s="4">
        <v>0.40277777777777773</v>
      </c>
    </row>
    <row r="371" spans="1:12">
      <c r="A371" s="2">
        <v>0.65</v>
      </c>
      <c r="B371" s="2">
        <v>18.690000000000001</v>
      </c>
      <c r="C371" s="2">
        <v>85.02</v>
      </c>
      <c r="D371" s="2">
        <v>76.8</v>
      </c>
      <c r="E371" s="2">
        <v>63.4</v>
      </c>
      <c r="F371" s="2">
        <v>411.66</v>
      </c>
      <c r="G371" s="2">
        <v>412.23</v>
      </c>
      <c r="H371" s="2">
        <v>411.69</v>
      </c>
      <c r="I371" s="2">
        <v>238.1</v>
      </c>
      <c r="J371" s="2">
        <v>237.6</v>
      </c>
      <c r="K371" s="2">
        <v>237.7</v>
      </c>
      <c r="L371" s="4">
        <v>0.40972222222222227</v>
      </c>
    </row>
    <row r="372" spans="1:12">
      <c r="A372" s="2">
        <v>0.66</v>
      </c>
      <c r="B372" s="2">
        <v>18.38</v>
      </c>
      <c r="C372" s="2">
        <v>84.5</v>
      </c>
      <c r="D372" s="2">
        <v>79.5</v>
      </c>
      <c r="E372" s="2">
        <v>63.5</v>
      </c>
      <c r="F372" s="2">
        <v>411.46</v>
      </c>
      <c r="G372" s="2">
        <v>411.91</v>
      </c>
      <c r="H372" s="2">
        <v>411.38</v>
      </c>
      <c r="I372" s="2">
        <v>237.9</v>
      </c>
      <c r="J372" s="2">
        <v>237.4</v>
      </c>
      <c r="K372" s="2">
        <v>237.5</v>
      </c>
      <c r="L372" s="4">
        <v>0.41666666666666669</v>
      </c>
    </row>
    <row r="373" spans="1:12">
      <c r="A373" s="35">
        <f t="shared" ref="A373:E373" si="29">AVERAGE(A363:A372)</f>
        <v>0.65800000000000014</v>
      </c>
      <c r="B373" s="35">
        <f t="shared" si="29"/>
        <v>19.133000000000003</v>
      </c>
      <c r="C373" s="35">
        <f t="shared" si="29"/>
        <v>84.340999999999994</v>
      </c>
      <c r="D373" s="35">
        <f t="shared" si="29"/>
        <v>76.789999999999992</v>
      </c>
      <c r="E373" s="35">
        <f t="shared" si="29"/>
        <v>62.685000000000002</v>
      </c>
      <c r="F373" s="36" t="s">
        <v>22</v>
      </c>
      <c r="G373" s="37"/>
    </row>
    <row r="374" spans="1:12">
      <c r="A374" s="35">
        <f t="shared" ref="A374:E374" si="30">MAX(A363:A373)</f>
        <v>0.67</v>
      </c>
      <c r="B374" s="35">
        <f t="shared" si="30"/>
        <v>20.25</v>
      </c>
      <c r="C374" s="35">
        <f t="shared" si="30"/>
        <v>85.02</v>
      </c>
      <c r="D374" s="35">
        <f t="shared" si="30"/>
        <v>79.5</v>
      </c>
      <c r="E374" s="35">
        <f t="shared" si="30"/>
        <v>63.8</v>
      </c>
      <c r="F374" s="38" t="s">
        <v>23</v>
      </c>
      <c r="G374" s="39"/>
    </row>
    <row r="375" spans="1:12">
      <c r="E375" s="32"/>
      <c r="F375" s="46" t="s">
        <v>49</v>
      </c>
      <c r="G375" s="46"/>
      <c r="H375" s="46"/>
      <c r="I375" s="46"/>
      <c r="J375" s="46"/>
      <c r="K375" s="46"/>
      <c r="L375" s="32"/>
    </row>
    <row r="376" spans="1:12">
      <c r="E376" s="32"/>
      <c r="F376" s="46"/>
      <c r="G376" s="46"/>
      <c r="H376" s="46"/>
      <c r="I376" s="46"/>
      <c r="J376" s="46"/>
      <c r="K376" s="46"/>
      <c r="L376" s="32"/>
    </row>
    <row r="377" spans="1:12">
      <c r="E377" s="32"/>
      <c r="F377" s="32"/>
      <c r="G377" s="32"/>
      <c r="H377" s="32"/>
      <c r="I377" s="32"/>
      <c r="J377" s="32"/>
      <c r="K377" s="32"/>
      <c r="L377" s="32"/>
    </row>
    <row r="378" spans="1:12">
      <c r="E378" s="32"/>
      <c r="F378" s="32"/>
      <c r="G378" s="32"/>
      <c r="H378" s="32"/>
      <c r="I378" s="32"/>
      <c r="J378" s="32"/>
      <c r="K378" s="32"/>
      <c r="L378" s="32"/>
    </row>
    <row r="379" spans="1:12">
      <c r="E379" s="32"/>
      <c r="F379" s="32"/>
      <c r="G379" s="32"/>
      <c r="H379" s="32"/>
      <c r="I379" s="32"/>
      <c r="J379" s="32"/>
      <c r="K379" s="32"/>
      <c r="L379" s="32"/>
    </row>
    <row r="380" spans="1:12">
      <c r="E380" s="32"/>
      <c r="F380" s="32"/>
      <c r="G380" s="32"/>
      <c r="H380" s="32"/>
      <c r="I380" s="32"/>
      <c r="J380" s="32"/>
      <c r="K380" s="32"/>
      <c r="L380" s="32"/>
    </row>
    <row r="381" spans="1:12" ht="20.25">
      <c r="E381" s="32"/>
      <c r="F381" s="32"/>
      <c r="G381" s="32"/>
      <c r="H381" s="32"/>
      <c r="I381" s="32"/>
      <c r="J381" s="32"/>
      <c r="K381" s="33"/>
      <c r="L381" s="34"/>
    </row>
    <row r="382" spans="1:12">
      <c r="E382" s="32"/>
      <c r="F382" s="32"/>
      <c r="G382" s="32"/>
      <c r="H382" s="32"/>
      <c r="I382" s="32"/>
      <c r="J382" s="32"/>
      <c r="K382" s="34"/>
      <c r="L382" s="34"/>
    </row>
    <row r="383" spans="1:12">
      <c r="E383" s="32"/>
      <c r="F383" s="32"/>
      <c r="G383" s="32"/>
      <c r="H383" s="32"/>
      <c r="I383" s="32"/>
      <c r="J383" s="32"/>
      <c r="K383" s="3" t="str">
        <f t="shared" ref="K383:K393" si="31">B395</f>
        <v>S (KVA)</v>
      </c>
      <c r="L383" s="3" t="s">
        <v>11</v>
      </c>
    </row>
    <row r="384" spans="1:12">
      <c r="E384" s="32"/>
      <c r="F384" s="32"/>
      <c r="G384" s="32"/>
      <c r="H384" s="32"/>
      <c r="I384" s="32"/>
      <c r="J384" s="32"/>
      <c r="K384" s="2">
        <f t="shared" si="31"/>
        <v>19.399999999999999</v>
      </c>
      <c r="L384" s="4">
        <v>0.45833333333333331</v>
      </c>
    </row>
    <row r="385" spans="1:12">
      <c r="E385" s="32"/>
      <c r="F385" s="32"/>
      <c r="G385" s="32"/>
      <c r="H385" s="32"/>
      <c r="I385" s="32"/>
      <c r="J385" s="32"/>
      <c r="K385" s="2">
        <f t="shared" si="31"/>
        <v>18.93</v>
      </c>
      <c r="L385" s="4">
        <v>0.46527777777777773</v>
      </c>
    </row>
    <row r="386" spans="1:12" ht="15.75">
      <c r="A386" s="31"/>
      <c r="B386" s="45" t="s">
        <v>47</v>
      </c>
      <c r="C386" s="45"/>
      <c r="D386" s="45"/>
      <c r="K386" s="2">
        <f t="shared" si="31"/>
        <v>19.96</v>
      </c>
      <c r="L386" s="4">
        <v>0.47222222222222227</v>
      </c>
    </row>
    <row r="387" spans="1:12" ht="15.75">
      <c r="A387" s="31"/>
      <c r="B387" s="45"/>
      <c r="C387" s="45"/>
      <c r="D387" s="45"/>
      <c r="K387" s="2">
        <f t="shared" si="31"/>
        <v>20.25</v>
      </c>
      <c r="L387" s="4">
        <v>0.47916666666666669</v>
      </c>
    </row>
    <row r="388" spans="1:12" ht="15.75">
      <c r="A388" s="31"/>
      <c r="B388" s="31"/>
      <c r="C388" s="31"/>
      <c r="D388" s="31"/>
      <c r="K388" s="2">
        <f t="shared" si="31"/>
        <v>20.2</v>
      </c>
      <c r="L388" s="4">
        <v>0.4861111111111111</v>
      </c>
    </row>
    <row r="389" spans="1:12" ht="15.75">
      <c r="A389" s="31"/>
      <c r="B389" s="45" t="s">
        <v>48</v>
      </c>
      <c r="C389" s="45"/>
      <c r="D389" s="45"/>
      <c r="K389" s="2">
        <f t="shared" si="31"/>
        <v>18.850000000000001</v>
      </c>
      <c r="L389" s="4">
        <v>0.49305555555555558</v>
      </c>
    </row>
    <row r="390" spans="1:12" ht="15.75">
      <c r="A390" s="31"/>
      <c r="B390" s="45"/>
      <c r="C390" s="45"/>
      <c r="D390" s="45"/>
      <c r="K390" s="2">
        <f t="shared" si="31"/>
        <v>18.37</v>
      </c>
      <c r="L390" s="4">
        <v>0.5</v>
      </c>
    </row>
    <row r="391" spans="1:12" ht="15.75">
      <c r="A391" s="31"/>
      <c r="B391" s="31"/>
      <c r="C391" s="31"/>
      <c r="D391" s="31"/>
      <c r="K391" s="2">
        <f t="shared" si="31"/>
        <v>18.3</v>
      </c>
      <c r="L391" s="4">
        <v>0.50694444444444442</v>
      </c>
    </row>
    <row r="392" spans="1:12">
      <c r="A392" s="45"/>
      <c r="B392" s="45"/>
      <c r="C392" s="45"/>
      <c r="D392" s="45"/>
      <c r="K392" s="2">
        <f t="shared" si="31"/>
        <v>18.690000000000001</v>
      </c>
      <c r="L392" s="4">
        <v>0.51388888888888895</v>
      </c>
    </row>
    <row r="393" spans="1:12">
      <c r="A393" s="45"/>
      <c r="B393" s="45"/>
      <c r="C393" s="45"/>
      <c r="D393" s="45"/>
      <c r="K393" s="2">
        <f t="shared" si="31"/>
        <v>18.38</v>
      </c>
      <c r="L393" s="4">
        <v>0.52083333333333337</v>
      </c>
    </row>
    <row r="394" spans="1:12" ht="15.75">
      <c r="A394" s="19"/>
      <c r="B394" s="19"/>
      <c r="C394" s="19"/>
      <c r="D394" s="19"/>
    </row>
    <row r="395" spans="1:12">
      <c r="A395" s="5" t="s">
        <v>0</v>
      </c>
      <c r="B395" s="5" t="s">
        <v>1</v>
      </c>
      <c r="C395" s="5" t="s">
        <v>2</v>
      </c>
      <c r="D395" s="5" t="s">
        <v>3</v>
      </c>
      <c r="E395" s="5" t="s">
        <v>4</v>
      </c>
      <c r="F395" s="5" t="s">
        <v>5</v>
      </c>
      <c r="G395" s="5" t="s">
        <v>6</v>
      </c>
      <c r="H395" s="5" t="s">
        <v>7</v>
      </c>
      <c r="I395" s="5" t="s">
        <v>8</v>
      </c>
      <c r="J395" s="5" t="s">
        <v>9</v>
      </c>
      <c r="K395" s="5" t="s">
        <v>10</v>
      </c>
      <c r="L395" s="5" t="s">
        <v>11</v>
      </c>
    </row>
    <row r="396" spans="1:12">
      <c r="A396" s="15">
        <v>0.91</v>
      </c>
      <c r="B396" s="15">
        <v>19.399999999999999</v>
      </c>
      <c r="C396" s="15">
        <v>85</v>
      </c>
      <c r="D396" s="15">
        <v>84.1</v>
      </c>
      <c r="E396" s="15">
        <v>84</v>
      </c>
      <c r="F396" s="15">
        <v>410.85</v>
      </c>
      <c r="G396" s="15">
        <v>411.35</v>
      </c>
      <c r="H396" s="15">
        <v>410.66</v>
      </c>
      <c r="I396" s="15">
        <v>237.6</v>
      </c>
      <c r="J396" s="15">
        <v>237</v>
      </c>
      <c r="K396" s="15">
        <v>237.2</v>
      </c>
      <c r="L396" s="16">
        <v>0.45833333333333331</v>
      </c>
    </row>
    <row r="397" spans="1:12">
      <c r="A397" s="2">
        <v>0.88</v>
      </c>
      <c r="B397" s="2">
        <v>18.93</v>
      </c>
      <c r="C397" s="2">
        <v>85.6</v>
      </c>
      <c r="D397" s="2">
        <v>82.3</v>
      </c>
      <c r="E397" s="2">
        <v>84.5</v>
      </c>
      <c r="F397" s="2">
        <v>411.1</v>
      </c>
      <c r="G397" s="2">
        <v>411.61</v>
      </c>
      <c r="H397" s="2">
        <v>411.05</v>
      </c>
      <c r="I397" s="2">
        <v>237.8</v>
      </c>
      <c r="J397" s="2">
        <v>237.2</v>
      </c>
      <c r="K397" s="2">
        <v>237.4</v>
      </c>
      <c r="L397" s="4">
        <v>0.46527777777777773</v>
      </c>
    </row>
    <row r="398" spans="1:12">
      <c r="A398" s="2">
        <v>0.9</v>
      </c>
      <c r="B398" s="2">
        <v>19.96</v>
      </c>
      <c r="C398" s="2">
        <v>89.5</v>
      </c>
      <c r="D398" s="2">
        <v>83.7</v>
      </c>
      <c r="E398" s="2">
        <v>84.2</v>
      </c>
      <c r="F398" s="2">
        <v>411.19</v>
      </c>
      <c r="G398" s="2">
        <v>411.5</v>
      </c>
      <c r="H398" s="2">
        <v>411.5</v>
      </c>
      <c r="I398" s="2">
        <v>237.8</v>
      </c>
      <c r="J398" s="2">
        <v>237.2</v>
      </c>
      <c r="K398" s="2">
        <v>237.4</v>
      </c>
      <c r="L398" s="4">
        <v>0.47222222222222227</v>
      </c>
    </row>
    <row r="399" spans="1:12">
      <c r="A399" s="2">
        <v>0.91</v>
      </c>
      <c r="B399" s="2">
        <v>20.25</v>
      </c>
      <c r="C399" s="2">
        <v>89.5</v>
      </c>
      <c r="D399" s="2">
        <v>83.9</v>
      </c>
      <c r="E399" s="2">
        <v>84</v>
      </c>
      <c r="F399" s="2">
        <v>410.5</v>
      </c>
      <c r="G399" s="2">
        <v>411.85</v>
      </c>
      <c r="H399" s="2">
        <v>411.55</v>
      </c>
      <c r="I399" s="2">
        <v>237.98</v>
      </c>
      <c r="J399" s="2">
        <v>237.4</v>
      </c>
      <c r="K399" s="2">
        <v>237.6</v>
      </c>
      <c r="L399" s="4">
        <v>0.47916666666666669</v>
      </c>
    </row>
    <row r="400" spans="1:12">
      <c r="A400" s="2">
        <v>0.9</v>
      </c>
      <c r="B400" s="2">
        <v>20.2</v>
      </c>
      <c r="C400" s="2">
        <v>87</v>
      </c>
      <c r="D400" s="2">
        <v>83.5</v>
      </c>
      <c r="E400" s="2">
        <v>84.6</v>
      </c>
      <c r="F400" s="2">
        <v>411.52</v>
      </c>
      <c r="G400" s="2">
        <v>411.83</v>
      </c>
      <c r="H400" s="2">
        <v>411.68</v>
      </c>
      <c r="I400" s="2">
        <v>237.9</v>
      </c>
      <c r="J400" s="2">
        <v>237.4</v>
      </c>
      <c r="K400" s="2">
        <v>237.6</v>
      </c>
      <c r="L400" s="4">
        <v>0.4861111111111111</v>
      </c>
    </row>
    <row r="401" spans="1:12">
      <c r="A401" s="2">
        <v>0.91</v>
      </c>
      <c r="B401" s="2">
        <v>18.850000000000001</v>
      </c>
      <c r="C401" s="2">
        <v>87.2</v>
      </c>
      <c r="D401" s="2">
        <v>83.5</v>
      </c>
      <c r="E401" s="2">
        <v>84.4</v>
      </c>
      <c r="F401" s="2">
        <v>411.53</v>
      </c>
      <c r="G401" s="2">
        <v>411.99</v>
      </c>
      <c r="H401" s="2">
        <v>410.9</v>
      </c>
      <c r="I401" s="2">
        <v>238</v>
      </c>
      <c r="J401" s="2">
        <v>237.4</v>
      </c>
      <c r="K401" s="2">
        <v>237.6</v>
      </c>
      <c r="L401" s="4">
        <v>0.49305555555555558</v>
      </c>
    </row>
    <row r="402" spans="1:12">
      <c r="A402" s="2">
        <v>0.91</v>
      </c>
      <c r="B402" s="2">
        <v>18.37</v>
      </c>
      <c r="C402" s="2">
        <v>85.2</v>
      </c>
      <c r="D402" s="2">
        <v>83.5</v>
      </c>
      <c r="E402" s="2">
        <v>82.5</v>
      </c>
      <c r="F402" s="2">
        <v>411.43</v>
      </c>
      <c r="G402" s="2">
        <v>411.95</v>
      </c>
      <c r="H402" s="2">
        <v>411.48</v>
      </c>
      <c r="I402" s="2">
        <v>237.9</v>
      </c>
      <c r="J402" s="2">
        <v>237.5</v>
      </c>
      <c r="K402" s="2">
        <v>237.6</v>
      </c>
      <c r="L402" s="4">
        <v>0.5</v>
      </c>
    </row>
    <row r="403" spans="1:12">
      <c r="A403" s="2">
        <v>0.88</v>
      </c>
      <c r="B403" s="2">
        <v>18.3</v>
      </c>
      <c r="C403" s="2">
        <v>85.3</v>
      </c>
      <c r="D403" s="2">
        <v>84.5</v>
      </c>
      <c r="E403" s="2">
        <v>82.4</v>
      </c>
      <c r="F403" s="2">
        <v>411.35</v>
      </c>
      <c r="G403" s="2">
        <v>412.05</v>
      </c>
      <c r="H403" s="2">
        <v>411.62</v>
      </c>
      <c r="I403" s="2">
        <v>238</v>
      </c>
      <c r="J403" s="2">
        <v>237.5</v>
      </c>
      <c r="K403" s="2">
        <v>237.8</v>
      </c>
      <c r="L403" s="4">
        <v>0.50694444444444442</v>
      </c>
    </row>
    <row r="404" spans="1:12">
      <c r="A404" s="2">
        <v>0.9</v>
      </c>
      <c r="B404" s="2">
        <v>18.690000000000001</v>
      </c>
      <c r="C404" s="2">
        <v>84.3</v>
      </c>
      <c r="D404" s="2">
        <v>84.7</v>
      </c>
      <c r="E404" s="2">
        <v>82.4</v>
      </c>
      <c r="F404" s="2">
        <v>411.66</v>
      </c>
      <c r="G404" s="2">
        <v>412.23</v>
      </c>
      <c r="H404" s="2">
        <v>411.69</v>
      </c>
      <c r="I404" s="2">
        <v>238.1</v>
      </c>
      <c r="J404" s="2">
        <v>237.6</v>
      </c>
      <c r="K404" s="2">
        <v>237.7</v>
      </c>
      <c r="L404" s="4">
        <v>0.51388888888888895</v>
      </c>
    </row>
    <row r="405" spans="1:12">
      <c r="A405" s="2">
        <v>0.87</v>
      </c>
      <c r="B405" s="2">
        <v>18.38</v>
      </c>
      <c r="C405" s="2">
        <v>84.6</v>
      </c>
      <c r="D405" s="2">
        <v>84.5</v>
      </c>
      <c r="E405" s="2">
        <v>82.5</v>
      </c>
      <c r="F405" s="2">
        <v>411.46</v>
      </c>
      <c r="G405" s="2">
        <v>411.91</v>
      </c>
      <c r="H405" s="2">
        <v>411.38</v>
      </c>
      <c r="I405" s="2">
        <v>237.9</v>
      </c>
      <c r="J405" s="2">
        <v>237.5</v>
      </c>
      <c r="K405" s="2">
        <v>237.5</v>
      </c>
      <c r="L405" s="4">
        <v>0.52083333333333337</v>
      </c>
    </row>
    <row r="406" spans="1:12">
      <c r="A406" s="6">
        <f t="shared" ref="A406:E406" si="32">AVERAGE(A396:A405)</f>
        <v>0.89699999999999991</v>
      </c>
      <c r="B406" s="6">
        <f t="shared" si="32"/>
        <v>19.133000000000003</v>
      </c>
      <c r="C406" s="6">
        <f t="shared" si="32"/>
        <v>86.320000000000007</v>
      </c>
      <c r="D406" s="6">
        <f t="shared" si="32"/>
        <v>83.820000000000007</v>
      </c>
      <c r="E406" s="6">
        <f t="shared" si="32"/>
        <v>83.549999999999983</v>
      </c>
      <c r="F406" s="25" t="s">
        <v>22</v>
      </c>
      <c r="G406" s="26"/>
    </row>
    <row r="407" spans="1:12">
      <c r="A407" s="6">
        <f t="shared" ref="A407:E407" si="33">MAX(A396:A406)</f>
        <v>0.91</v>
      </c>
      <c r="B407" s="6">
        <f t="shared" si="33"/>
        <v>20.25</v>
      </c>
      <c r="C407" s="6">
        <f t="shared" si="33"/>
        <v>89.5</v>
      </c>
      <c r="D407" s="6">
        <f t="shared" si="33"/>
        <v>84.7</v>
      </c>
      <c r="E407" s="6">
        <f t="shared" si="33"/>
        <v>84.6</v>
      </c>
      <c r="F407" s="27" t="s">
        <v>23</v>
      </c>
      <c r="G407" s="28"/>
    </row>
    <row r="409" spans="1:12">
      <c r="D409" s="32"/>
      <c r="E409" s="32"/>
      <c r="F409" s="46" t="s">
        <v>51</v>
      </c>
      <c r="G409" s="46"/>
      <c r="H409" s="46"/>
      <c r="I409" s="46"/>
      <c r="J409" s="46"/>
      <c r="K409" s="46"/>
      <c r="L409" s="32"/>
    </row>
    <row r="410" spans="1:12">
      <c r="D410" s="32"/>
      <c r="E410" s="32"/>
      <c r="F410" s="46"/>
      <c r="G410" s="46"/>
      <c r="H410" s="46"/>
      <c r="I410" s="46"/>
      <c r="J410" s="46"/>
      <c r="K410" s="46"/>
      <c r="L410" s="32"/>
    </row>
    <row r="411" spans="1:12">
      <c r="D411" s="32"/>
      <c r="E411" s="32"/>
      <c r="F411" s="32"/>
      <c r="G411" s="32"/>
      <c r="H411" s="32"/>
      <c r="I411" s="32"/>
      <c r="J411" s="32"/>
      <c r="K411" s="32"/>
      <c r="L411" s="32"/>
    </row>
    <row r="412" spans="1:12">
      <c r="D412" s="32"/>
      <c r="E412" s="32"/>
      <c r="F412" s="32"/>
      <c r="G412" s="32"/>
      <c r="H412" s="32"/>
      <c r="I412" s="32"/>
      <c r="J412" s="32"/>
      <c r="K412" s="32"/>
      <c r="L412" s="32"/>
    </row>
    <row r="413" spans="1:12">
      <c r="D413" s="32"/>
      <c r="E413" s="32"/>
      <c r="F413" s="32"/>
      <c r="G413" s="32"/>
      <c r="H413" s="32"/>
      <c r="I413" s="32"/>
      <c r="J413" s="32"/>
      <c r="K413" s="32"/>
      <c r="L413" s="32"/>
    </row>
    <row r="414" spans="1:12">
      <c r="D414" s="32"/>
      <c r="E414" s="32"/>
      <c r="F414" s="32"/>
      <c r="G414" s="32"/>
      <c r="H414" s="32"/>
      <c r="I414" s="32"/>
      <c r="J414" s="32"/>
      <c r="K414" s="32"/>
      <c r="L414" s="32"/>
    </row>
    <row r="415" spans="1:12" ht="20.25">
      <c r="D415" s="32"/>
      <c r="E415" s="32"/>
      <c r="F415" s="32"/>
      <c r="G415" s="32"/>
      <c r="H415" s="32"/>
      <c r="I415" s="32"/>
      <c r="J415" s="32"/>
      <c r="K415" s="33"/>
      <c r="L415" s="34"/>
    </row>
    <row r="416" spans="1:12">
      <c r="D416" s="32"/>
      <c r="E416" s="32"/>
      <c r="F416" s="32"/>
      <c r="G416" s="32"/>
      <c r="H416" s="32"/>
      <c r="I416" s="32"/>
      <c r="J416" s="32"/>
      <c r="K416" s="34"/>
      <c r="L416" s="34"/>
    </row>
    <row r="417" spans="1:12">
      <c r="D417" s="32"/>
      <c r="E417" s="32"/>
      <c r="F417" s="32"/>
      <c r="K417" s="3" t="str">
        <f t="shared" ref="K417:K427" si="34">B429</f>
        <v>S (KVA)</v>
      </c>
      <c r="L417" s="3" t="s">
        <v>11</v>
      </c>
    </row>
    <row r="418" spans="1:12">
      <c r="D418" s="32"/>
      <c r="E418" s="32"/>
      <c r="F418" s="32"/>
      <c r="K418" s="2">
        <f t="shared" si="34"/>
        <v>32</v>
      </c>
      <c r="L418" s="4">
        <v>0.54166666666666663</v>
      </c>
    </row>
    <row r="419" spans="1:12" ht="15.75">
      <c r="A419" s="31"/>
      <c r="B419" s="45" t="s">
        <v>50</v>
      </c>
      <c r="C419" s="45"/>
      <c r="D419" s="45"/>
      <c r="E419" s="32"/>
      <c r="F419" s="32"/>
      <c r="K419" s="2">
        <f t="shared" si="34"/>
        <v>32</v>
      </c>
      <c r="L419" s="4">
        <v>0.54861111111111105</v>
      </c>
    </row>
    <row r="420" spans="1:12" ht="15.75">
      <c r="A420" s="31"/>
      <c r="B420" s="45"/>
      <c r="C420" s="45"/>
      <c r="D420" s="45"/>
      <c r="K420" s="2">
        <f t="shared" si="34"/>
        <v>31.2</v>
      </c>
      <c r="L420" s="4">
        <v>0.55555555555555558</v>
      </c>
    </row>
    <row r="421" spans="1:12" ht="15.75">
      <c r="A421" s="31"/>
      <c r="B421" s="31"/>
      <c r="C421" s="31"/>
      <c r="D421" s="31"/>
      <c r="K421" s="2">
        <f t="shared" si="34"/>
        <v>31.2</v>
      </c>
      <c r="L421" s="4">
        <v>0.5625</v>
      </c>
    </row>
    <row r="422" spans="1:12" ht="15.75">
      <c r="A422" s="31"/>
      <c r="B422" s="45" t="s">
        <v>48</v>
      </c>
      <c r="C422" s="45"/>
      <c r="D422" s="45"/>
      <c r="K422" s="2">
        <f t="shared" si="34"/>
        <v>31.8</v>
      </c>
      <c r="L422" s="4">
        <v>0.56944444444444442</v>
      </c>
    </row>
    <row r="423" spans="1:12" ht="15.75">
      <c r="A423" s="31"/>
      <c r="B423" s="45"/>
      <c r="C423" s="45"/>
      <c r="D423" s="45"/>
      <c r="K423" s="2">
        <f t="shared" si="34"/>
        <v>31.5</v>
      </c>
      <c r="L423" s="4">
        <v>0.57638888888888895</v>
      </c>
    </row>
    <row r="424" spans="1:12" ht="15.75">
      <c r="A424" s="31"/>
      <c r="B424" s="31"/>
      <c r="C424" s="31"/>
      <c r="D424" s="31"/>
      <c r="K424" s="2">
        <f t="shared" si="34"/>
        <v>31.5</v>
      </c>
      <c r="L424" s="4">
        <v>0.58333333333333337</v>
      </c>
    </row>
    <row r="425" spans="1:12">
      <c r="A425" s="45"/>
      <c r="B425" s="45"/>
      <c r="C425" s="45"/>
      <c r="D425" s="45"/>
      <c r="K425" s="2">
        <f t="shared" si="34"/>
        <v>31.8</v>
      </c>
      <c r="L425" s="4">
        <v>0.59027777777777779</v>
      </c>
    </row>
    <row r="426" spans="1:12">
      <c r="A426" s="45"/>
      <c r="B426" s="45"/>
      <c r="C426" s="45"/>
      <c r="D426" s="45"/>
      <c r="K426" s="2">
        <f t="shared" si="34"/>
        <v>32</v>
      </c>
      <c r="L426" s="4">
        <v>0.59722222222222221</v>
      </c>
    </row>
    <row r="427" spans="1:12">
      <c r="K427" s="2">
        <f t="shared" si="34"/>
        <v>32</v>
      </c>
      <c r="L427" s="4">
        <v>0.60416666666666663</v>
      </c>
    </row>
    <row r="429" spans="1:12">
      <c r="A429" s="5" t="s">
        <v>0</v>
      </c>
      <c r="B429" s="5" t="s">
        <v>1</v>
      </c>
      <c r="C429" s="5" t="s">
        <v>2</v>
      </c>
      <c r="D429" s="5" t="s">
        <v>3</v>
      </c>
      <c r="E429" s="5" t="s">
        <v>4</v>
      </c>
      <c r="F429" s="5" t="s">
        <v>5</v>
      </c>
      <c r="G429" s="5" t="s">
        <v>6</v>
      </c>
      <c r="H429" s="5" t="s">
        <v>7</v>
      </c>
      <c r="I429" s="5" t="s">
        <v>8</v>
      </c>
      <c r="J429" s="5" t="s">
        <v>9</v>
      </c>
      <c r="K429" s="5" t="s">
        <v>10</v>
      </c>
      <c r="L429" s="5" t="s">
        <v>11</v>
      </c>
    </row>
    <row r="430" spans="1:12">
      <c r="A430" s="15">
        <v>0.88</v>
      </c>
      <c r="B430" s="15">
        <v>32</v>
      </c>
      <c r="C430" s="15">
        <v>115</v>
      </c>
      <c r="D430" s="15">
        <v>63.9</v>
      </c>
      <c r="E430" s="15">
        <v>138</v>
      </c>
      <c r="F430" s="15">
        <v>410.85</v>
      </c>
      <c r="G430" s="15">
        <v>411.35</v>
      </c>
      <c r="H430" s="15">
        <v>410.66</v>
      </c>
      <c r="I430" s="15">
        <v>237.6</v>
      </c>
      <c r="J430" s="15">
        <v>237</v>
      </c>
      <c r="K430" s="15">
        <v>237</v>
      </c>
      <c r="L430" s="16">
        <v>0.54166666666666663</v>
      </c>
    </row>
    <row r="431" spans="1:12">
      <c r="A431" s="2">
        <v>0.88</v>
      </c>
      <c r="B431" s="2">
        <v>32</v>
      </c>
      <c r="C431" s="2">
        <v>115.2</v>
      </c>
      <c r="D431" s="2">
        <v>63.2</v>
      </c>
      <c r="E431" s="2">
        <v>138.80000000000001</v>
      </c>
      <c r="F431" s="2">
        <v>411.1</v>
      </c>
      <c r="G431" s="2">
        <v>411.61</v>
      </c>
      <c r="H431" s="2">
        <v>411.05</v>
      </c>
      <c r="I431" s="2">
        <v>237.8</v>
      </c>
      <c r="J431" s="2">
        <v>237.2</v>
      </c>
      <c r="K431" s="2">
        <v>237.4</v>
      </c>
      <c r="L431" s="4">
        <v>0.54861111111111105</v>
      </c>
    </row>
    <row r="432" spans="1:12">
      <c r="A432" s="2">
        <v>0.87</v>
      </c>
      <c r="B432" s="2">
        <v>31.2</v>
      </c>
      <c r="C432" s="2">
        <v>115.2</v>
      </c>
      <c r="D432" s="2">
        <v>62.9</v>
      </c>
      <c r="E432" s="2">
        <v>135.19999999999999</v>
      </c>
      <c r="F432" s="2">
        <v>411.19</v>
      </c>
      <c r="G432" s="2">
        <v>411.5</v>
      </c>
      <c r="H432" s="2">
        <v>411.5</v>
      </c>
      <c r="I432" s="2">
        <v>237.8</v>
      </c>
      <c r="J432" s="2">
        <v>237.2</v>
      </c>
      <c r="K432" s="2">
        <v>237.4</v>
      </c>
      <c r="L432" s="4">
        <v>0.55555555555555558</v>
      </c>
    </row>
    <row r="433" spans="1:12">
      <c r="A433" s="2">
        <v>0.87</v>
      </c>
      <c r="B433" s="2">
        <v>31.2</v>
      </c>
      <c r="C433" s="2">
        <v>115.6</v>
      </c>
      <c r="D433" s="2">
        <v>63.9</v>
      </c>
      <c r="E433" s="2">
        <v>138.4</v>
      </c>
      <c r="F433" s="2">
        <v>410</v>
      </c>
      <c r="G433" s="2">
        <v>411</v>
      </c>
      <c r="H433" s="2">
        <v>411.3</v>
      </c>
      <c r="I433" s="2">
        <v>237.9</v>
      </c>
      <c r="J433" s="2">
        <v>237.4</v>
      </c>
      <c r="K433" s="2">
        <v>237.6</v>
      </c>
      <c r="L433" s="4">
        <v>0.5625</v>
      </c>
    </row>
    <row r="434" spans="1:12">
      <c r="A434" s="2">
        <v>0.88</v>
      </c>
      <c r="B434" s="2">
        <v>31.8</v>
      </c>
      <c r="C434" s="2">
        <v>115.3</v>
      </c>
      <c r="D434" s="2">
        <v>63</v>
      </c>
      <c r="E434" s="2">
        <v>136.6</v>
      </c>
      <c r="F434" s="2">
        <v>411.52</v>
      </c>
      <c r="G434" s="2">
        <v>411.83</v>
      </c>
      <c r="H434" s="2">
        <v>411.68</v>
      </c>
      <c r="I434" s="2">
        <v>237.9</v>
      </c>
      <c r="J434" s="2">
        <v>237.5</v>
      </c>
      <c r="K434" s="2">
        <v>237.6</v>
      </c>
      <c r="L434" s="4">
        <v>0.56944444444444442</v>
      </c>
    </row>
    <row r="435" spans="1:12">
      <c r="A435" s="2">
        <v>0.86</v>
      </c>
      <c r="B435" s="2">
        <v>31.5</v>
      </c>
      <c r="C435" s="2">
        <v>115.8</v>
      </c>
      <c r="D435" s="2">
        <v>63.5</v>
      </c>
      <c r="E435" s="2">
        <v>135</v>
      </c>
      <c r="F435" s="2">
        <v>411.53</v>
      </c>
      <c r="G435" s="2">
        <v>411.99</v>
      </c>
      <c r="H435" s="2">
        <v>410.9</v>
      </c>
      <c r="I435" s="2">
        <v>238</v>
      </c>
      <c r="J435" s="2">
        <v>237.4</v>
      </c>
      <c r="K435" s="2">
        <v>237.6</v>
      </c>
      <c r="L435" s="4">
        <v>0.57638888888888895</v>
      </c>
    </row>
    <row r="436" spans="1:12">
      <c r="A436" s="2">
        <v>0.86</v>
      </c>
      <c r="B436" s="2">
        <v>31.5</v>
      </c>
      <c r="C436" s="2">
        <v>116</v>
      </c>
      <c r="D436" s="2">
        <v>63.5</v>
      </c>
      <c r="E436" s="2">
        <v>135.5</v>
      </c>
      <c r="F436" s="2">
        <v>411.43</v>
      </c>
      <c r="G436" s="2">
        <v>411.95</v>
      </c>
      <c r="H436" s="2">
        <v>411.48</v>
      </c>
      <c r="I436" s="2">
        <v>237.9</v>
      </c>
      <c r="J436" s="2">
        <v>237.5</v>
      </c>
      <c r="K436" s="2">
        <v>237.6</v>
      </c>
      <c r="L436" s="4">
        <v>0.58333333333333337</v>
      </c>
    </row>
    <row r="437" spans="1:12">
      <c r="A437" s="2">
        <v>0.87</v>
      </c>
      <c r="B437" s="2">
        <v>31.8</v>
      </c>
      <c r="C437" s="2">
        <v>114</v>
      </c>
      <c r="D437" s="2">
        <v>63.8</v>
      </c>
      <c r="E437" s="2">
        <v>135.4</v>
      </c>
      <c r="F437" s="2">
        <v>411.35</v>
      </c>
      <c r="G437" s="2">
        <v>412.05</v>
      </c>
      <c r="H437" s="2">
        <v>411.62</v>
      </c>
      <c r="I437" s="2">
        <v>238</v>
      </c>
      <c r="J437" s="2">
        <v>237.5</v>
      </c>
      <c r="K437" s="2">
        <v>237.5</v>
      </c>
      <c r="L437" s="4">
        <v>0.59027777777777779</v>
      </c>
    </row>
    <row r="438" spans="1:12">
      <c r="A438" s="2">
        <v>0.88</v>
      </c>
      <c r="B438" s="2">
        <v>32</v>
      </c>
      <c r="C438" s="2">
        <v>114.8</v>
      </c>
      <c r="D438" s="2">
        <v>63.5</v>
      </c>
      <c r="E438" s="2">
        <v>135.80000000000001</v>
      </c>
      <c r="F438" s="2">
        <v>411.66</v>
      </c>
      <c r="G438" s="2">
        <v>412.23</v>
      </c>
      <c r="H438" s="2">
        <v>411.69</v>
      </c>
      <c r="I438" s="2">
        <v>238.1</v>
      </c>
      <c r="J438" s="2">
        <v>237.6</v>
      </c>
      <c r="K438" s="2">
        <v>237.7</v>
      </c>
      <c r="L438" s="4">
        <v>0.59722222222222221</v>
      </c>
    </row>
    <row r="439" spans="1:12">
      <c r="A439" s="2">
        <v>0.88</v>
      </c>
      <c r="B439" s="2">
        <v>32</v>
      </c>
      <c r="C439" s="2">
        <v>114.8</v>
      </c>
      <c r="D439" s="2">
        <v>63</v>
      </c>
      <c r="E439" s="2">
        <v>135</v>
      </c>
      <c r="F439" s="2">
        <v>411.46</v>
      </c>
      <c r="G439" s="2">
        <v>411.91</v>
      </c>
      <c r="H439" s="2">
        <v>411.38</v>
      </c>
      <c r="I439" s="2">
        <v>237.9</v>
      </c>
      <c r="J439" s="2">
        <v>237.5</v>
      </c>
      <c r="K439" s="2">
        <v>237.5</v>
      </c>
      <c r="L439" s="4">
        <v>0.60416666666666663</v>
      </c>
    </row>
    <row r="440" spans="1:12">
      <c r="A440" s="6">
        <f t="shared" ref="A440:E440" si="35">AVERAGE(A430:A439)</f>
        <v>0.873</v>
      </c>
      <c r="B440" s="6">
        <f t="shared" si="35"/>
        <v>31.7</v>
      </c>
      <c r="C440" s="6">
        <f t="shared" si="35"/>
        <v>115.16999999999999</v>
      </c>
      <c r="D440" s="6">
        <f t="shared" si="35"/>
        <v>63.42</v>
      </c>
      <c r="E440" s="6">
        <f t="shared" si="35"/>
        <v>136.37</v>
      </c>
      <c r="F440" s="25" t="s">
        <v>22</v>
      </c>
      <c r="G440" s="26"/>
    </row>
    <row r="441" spans="1:12">
      <c r="A441" s="6">
        <f t="shared" ref="A441:E441" si="36">MAX(A430:A440)</f>
        <v>0.88</v>
      </c>
      <c r="B441" s="6">
        <f t="shared" si="36"/>
        <v>32</v>
      </c>
      <c r="C441" s="6">
        <f t="shared" si="36"/>
        <v>116</v>
      </c>
      <c r="D441" s="6">
        <f t="shared" si="36"/>
        <v>63.9</v>
      </c>
      <c r="E441" s="6">
        <f t="shared" si="36"/>
        <v>138.80000000000001</v>
      </c>
      <c r="F441" s="27" t="s">
        <v>23</v>
      </c>
      <c r="G441" s="28"/>
    </row>
    <row r="443" spans="1:12">
      <c r="E443" s="32"/>
      <c r="F443" s="46" t="s">
        <v>53</v>
      </c>
      <c r="G443" s="46"/>
      <c r="H443" s="46"/>
      <c r="I443" s="46"/>
      <c r="J443" s="46"/>
      <c r="K443" s="46"/>
      <c r="L443" s="32"/>
    </row>
    <row r="444" spans="1:12">
      <c r="E444" s="32"/>
      <c r="F444" s="46"/>
      <c r="G444" s="46"/>
      <c r="H444" s="46"/>
      <c r="I444" s="46"/>
      <c r="J444" s="46"/>
      <c r="K444" s="46"/>
      <c r="L444" s="32"/>
    </row>
    <row r="445" spans="1:12">
      <c r="E445" s="32"/>
      <c r="F445" s="32"/>
      <c r="G445" s="32"/>
      <c r="H445" s="32"/>
      <c r="I445" s="32"/>
      <c r="J445" s="32"/>
      <c r="K445" s="32"/>
      <c r="L445" s="32"/>
    </row>
    <row r="446" spans="1:12">
      <c r="E446" s="32"/>
      <c r="F446" s="32"/>
      <c r="G446" s="32"/>
      <c r="H446" s="32"/>
      <c r="I446" s="32"/>
      <c r="J446" s="32"/>
      <c r="K446" s="32"/>
      <c r="L446" s="32"/>
    </row>
    <row r="447" spans="1:12">
      <c r="E447" s="32"/>
      <c r="F447" s="32"/>
      <c r="G447" s="32"/>
      <c r="H447" s="32"/>
      <c r="I447" s="32"/>
      <c r="J447" s="32"/>
      <c r="K447" s="32"/>
      <c r="L447" s="32"/>
    </row>
    <row r="448" spans="1:12">
      <c r="E448" s="32"/>
      <c r="F448" s="32"/>
      <c r="G448" s="32"/>
      <c r="H448" s="32"/>
      <c r="I448" s="32"/>
      <c r="J448" s="32"/>
      <c r="K448" s="32"/>
      <c r="L448" s="32"/>
    </row>
    <row r="449" spans="1:12" ht="20.25">
      <c r="E449" s="32"/>
      <c r="F449" s="32"/>
      <c r="G449" s="32"/>
      <c r="H449" s="32"/>
      <c r="I449" s="32"/>
      <c r="J449" s="32"/>
      <c r="K449" s="33"/>
      <c r="L449" s="34"/>
    </row>
    <row r="450" spans="1:12">
      <c r="E450" s="32"/>
      <c r="F450" s="32"/>
      <c r="G450" s="32"/>
      <c r="H450" s="32"/>
      <c r="I450" s="32"/>
      <c r="J450" s="32"/>
      <c r="K450" s="34"/>
      <c r="L450" s="34"/>
    </row>
    <row r="451" spans="1:12">
      <c r="E451" s="32"/>
      <c r="F451" s="32"/>
      <c r="G451" s="32"/>
      <c r="H451" s="32"/>
      <c r="I451" s="32"/>
      <c r="J451" s="32"/>
      <c r="K451" s="3" t="str">
        <f t="shared" ref="K451:K461" si="37">B463</f>
        <v>S (KVA)</v>
      </c>
      <c r="L451" s="3" t="s">
        <v>11</v>
      </c>
    </row>
    <row r="452" spans="1:12">
      <c r="E452" s="32"/>
      <c r="F452" s="32"/>
      <c r="G452" s="32"/>
      <c r="H452" s="32"/>
      <c r="I452" s="32"/>
      <c r="J452" s="32"/>
      <c r="K452" s="2">
        <f t="shared" si="37"/>
        <v>18.989999999999998</v>
      </c>
      <c r="L452" s="4">
        <v>0.625</v>
      </c>
    </row>
    <row r="453" spans="1:12" ht="15.75">
      <c r="A453" s="31"/>
      <c r="B453" s="45" t="s">
        <v>52</v>
      </c>
      <c r="C453" s="45"/>
      <c r="D453" s="45"/>
      <c r="E453" s="32"/>
      <c r="F453" s="32"/>
      <c r="G453" s="32"/>
      <c r="H453" s="32"/>
      <c r="I453" s="32"/>
      <c r="J453" s="32"/>
      <c r="K453" s="2">
        <f t="shared" si="37"/>
        <v>18.93</v>
      </c>
      <c r="L453" s="4">
        <v>0.63194444444444442</v>
      </c>
    </row>
    <row r="454" spans="1:12" ht="15.75">
      <c r="A454" s="31"/>
      <c r="B454" s="45"/>
      <c r="C454" s="45"/>
      <c r="D454" s="45"/>
      <c r="K454" s="2">
        <f t="shared" si="37"/>
        <v>19.96</v>
      </c>
      <c r="L454" s="4">
        <v>0.63888888888888895</v>
      </c>
    </row>
    <row r="455" spans="1:12" ht="15.75">
      <c r="A455" s="31"/>
      <c r="B455" s="31"/>
      <c r="C455" s="31"/>
      <c r="D455" s="31"/>
      <c r="K455" s="2">
        <f t="shared" si="37"/>
        <v>20.25</v>
      </c>
      <c r="L455" s="4">
        <v>0.64583333333333337</v>
      </c>
    </row>
    <row r="456" spans="1:12" ht="15.75">
      <c r="A456" s="31"/>
      <c r="B456" s="45" t="s">
        <v>48</v>
      </c>
      <c r="C456" s="45"/>
      <c r="D456" s="45"/>
      <c r="K456" s="2">
        <f t="shared" si="37"/>
        <v>20.2</v>
      </c>
      <c r="L456" s="4">
        <v>0.65277777777777779</v>
      </c>
    </row>
    <row r="457" spans="1:12" ht="15.75">
      <c r="A457" s="31"/>
      <c r="B457" s="45"/>
      <c r="C457" s="45"/>
      <c r="D457" s="45"/>
      <c r="K457" s="2">
        <f t="shared" si="37"/>
        <v>18.850000000000001</v>
      </c>
      <c r="L457" s="4">
        <v>0.65972222222222221</v>
      </c>
    </row>
    <row r="458" spans="1:12" ht="15.75">
      <c r="A458" s="31"/>
      <c r="B458" s="31"/>
      <c r="C458" s="31"/>
      <c r="D458" s="31"/>
      <c r="K458" s="2">
        <f t="shared" si="37"/>
        <v>18.37</v>
      </c>
      <c r="L458" s="4">
        <v>0.66666666666666663</v>
      </c>
    </row>
    <row r="459" spans="1:12">
      <c r="A459" s="45"/>
      <c r="B459" s="45"/>
      <c r="C459" s="45"/>
      <c r="D459" s="45"/>
      <c r="K459" s="2">
        <f t="shared" si="37"/>
        <v>18.3</v>
      </c>
      <c r="L459" s="4">
        <v>0.67361111111111116</v>
      </c>
    </row>
    <row r="460" spans="1:12">
      <c r="A460" s="45"/>
      <c r="B460" s="45"/>
      <c r="C460" s="45"/>
      <c r="D460" s="45"/>
      <c r="K460" s="2">
        <f t="shared" si="37"/>
        <v>18.690000000000001</v>
      </c>
      <c r="L460" s="4">
        <v>0.68055555555555547</v>
      </c>
    </row>
    <row r="461" spans="1:12">
      <c r="K461" s="2">
        <f t="shared" si="37"/>
        <v>18.38</v>
      </c>
      <c r="L461" s="4">
        <v>0.6875</v>
      </c>
    </row>
    <row r="463" spans="1:12">
      <c r="A463" s="5" t="s">
        <v>0</v>
      </c>
      <c r="B463" s="5" t="s">
        <v>1</v>
      </c>
      <c r="C463" s="5" t="s">
        <v>2</v>
      </c>
      <c r="D463" s="5" t="s">
        <v>3</v>
      </c>
      <c r="E463" s="5" t="s">
        <v>4</v>
      </c>
      <c r="F463" s="5" t="s">
        <v>5</v>
      </c>
      <c r="G463" s="5" t="s">
        <v>6</v>
      </c>
      <c r="H463" s="5" t="s">
        <v>7</v>
      </c>
      <c r="I463" s="5" t="s">
        <v>8</v>
      </c>
      <c r="J463" s="5" t="s">
        <v>9</v>
      </c>
      <c r="K463" s="5" t="s">
        <v>10</v>
      </c>
      <c r="L463" s="5" t="s">
        <v>11</v>
      </c>
    </row>
    <row r="464" spans="1:12" ht="15">
      <c r="A464" s="22">
        <v>0.92</v>
      </c>
      <c r="B464" s="22">
        <v>18.989999999999998</v>
      </c>
      <c r="C464" s="22">
        <v>63.7</v>
      </c>
      <c r="D464" s="22">
        <v>42.6</v>
      </c>
      <c r="E464" s="22">
        <v>80.099999999999994</v>
      </c>
      <c r="F464" s="22">
        <v>410.85</v>
      </c>
      <c r="G464" s="22">
        <v>411.35</v>
      </c>
      <c r="H464" s="22">
        <v>410.66</v>
      </c>
      <c r="I464" s="22">
        <v>237.6</v>
      </c>
      <c r="J464" s="22">
        <v>237</v>
      </c>
      <c r="K464" s="22">
        <v>237</v>
      </c>
      <c r="L464" s="23">
        <v>0.625</v>
      </c>
    </row>
    <row r="465" spans="1:12">
      <c r="A465" s="2">
        <v>0.92</v>
      </c>
      <c r="B465" s="2">
        <v>18.93</v>
      </c>
      <c r="C465" s="2">
        <v>63.2</v>
      </c>
      <c r="D465" s="2">
        <v>42.3</v>
      </c>
      <c r="E465" s="2">
        <v>80.7</v>
      </c>
      <c r="F465" s="2">
        <v>411.3</v>
      </c>
      <c r="G465" s="2">
        <v>411.61</v>
      </c>
      <c r="H465" s="2">
        <v>411.05</v>
      </c>
      <c r="I465" s="2">
        <v>237.8</v>
      </c>
      <c r="J465" s="2">
        <v>237.2</v>
      </c>
      <c r="K465" s="2">
        <v>237.4</v>
      </c>
      <c r="L465" s="4">
        <v>0.63194444444444442</v>
      </c>
    </row>
    <row r="466" spans="1:12">
      <c r="A466" s="2">
        <v>0.9</v>
      </c>
      <c r="B466" s="2">
        <v>19.96</v>
      </c>
      <c r="C466" s="2">
        <v>62.8</v>
      </c>
      <c r="D466" s="2">
        <v>43.7</v>
      </c>
      <c r="E466" s="2">
        <v>80.099999999999994</v>
      </c>
      <c r="F466" s="2">
        <v>411.19</v>
      </c>
      <c r="G466" s="2">
        <v>411</v>
      </c>
      <c r="H466" s="2">
        <v>411.5</v>
      </c>
      <c r="I466" s="2">
        <v>237.8</v>
      </c>
      <c r="J466" s="2">
        <v>237.2</v>
      </c>
      <c r="K466" s="2">
        <v>237.4</v>
      </c>
      <c r="L466" s="4">
        <v>0.63888888888888895</v>
      </c>
    </row>
    <row r="467" spans="1:12">
      <c r="A467" s="2">
        <v>0.91</v>
      </c>
      <c r="B467" s="2">
        <v>20.25</v>
      </c>
      <c r="C467" s="2">
        <v>60.5</v>
      </c>
      <c r="D467" s="2">
        <v>43.5</v>
      </c>
      <c r="E467" s="2">
        <v>80.400000000000006</v>
      </c>
      <c r="F467" s="2">
        <v>410</v>
      </c>
      <c r="G467" s="2">
        <v>411</v>
      </c>
      <c r="H467" s="2">
        <v>411.55</v>
      </c>
      <c r="I467" s="2">
        <v>237.9</v>
      </c>
      <c r="J467" s="2">
        <v>237.4</v>
      </c>
      <c r="K467" s="2">
        <v>237.6</v>
      </c>
      <c r="L467" s="4">
        <v>0.64583333333333337</v>
      </c>
    </row>
    <row r="468" spans="1:12">
      <c r="A468" s="2">
        <v>0.92</v>
      </c>
      <c r="B468" s="2">
        <v>20.2</v>
      </c>
      <c r="C468" s="2">
        <v>61.9</v>
      </c>
      <c r="D468" s="2">
        <v>43.5</v>
      </c>
      <c r="E468" s="2">
        <v>81.400000000000006</v>
      </c>
      <c r="F468" s="2">
        <v>411.52</v>
      </c>
      <c r="G468" s="2">
        <v>411.83</v>
      </c>
      <c r="H468" s="2">
        <v>411.68</v>
      </c>
      <c r="I468" s="2">
        <v>237.8</v>
      </c>
      <c r="J468" s="2">
        <v>237.5</v>
      </c>
      <c r="K468" s="2">
        <v>237.6</v>
      </c>
      <c r="L468" s="4">
        <v>0.65277777777777779</v>
      </c>
    </row>
    <row r="469" spans="1:12">
      <c r="A469" s="2">
        <v>0.88</v>
      </c>
      <c r="B469" s="2">
        <v>18.850000000000001</v>
      </c>
      <c r="C469" s="2">
        <v>63.2</v>
      </c>
      <c r="D469" s="2">
        <v>48.7</v>
      </c>
      <c r="E469" s="2">
        <v>83.4</v>
      </c>
      <c r="F469" s="2">
        <v>411.53</v>
      </c>
      <c r="G469" s="2">
        <v>411.99</v>
      </c>
      <c r="H469" s="2">
        <v>410.9</v>
      </c>
      <c r="I469" s="2">
        <v>238</v>
      </c>
      <c r="J469" s="2">
        <v>237.5</v>
      </c>
      <c r="K469" s="2">
        <v>237.6</v>
      </c>
      <c r="L469" s="4">
        <v>0.65972222222222221</v>
      </c>
    </row>
    <row r="470" spans="1:12">
      <c r="A470" s="2">
        <v>0.9</v>
      </c>
      <c r="B470" s="2">
        <v>18.37</v>
      </c>
      <c r="C470" s="2">
        <v>63.5</v>
      </c>
      <c r="D470" s="2">
        <v>43.6</v>
      </c>
      <c r="E470" s="2">
        <v>82.5</v>
      </c>
      <c r="F470" s="2">
        <v>411.43</v>
      </c>
      <c r="G470" s="2">
        <v>411.95</v>
      </c>
      <c r="H470" s="2">
        <v>411.48</v>
      </c>
      <c r="I470" s="2">
        <v>237.9</v>
      </c>
      <c r="J470" s="2">
        <v>237.5</v>
      </c>
      <c r="K470" s="2">
        <v>237.65</v>
      </c>
      <c r="L470" s="4">
        <v>0.66666666666666663</v>
      </c>
    </row>
    <row r="471" spans="1:12">
      <c r="A471" s="2">
        <v>0.87</v>
      </c>
      <c r="B471" s="2">
        <v>18.3</v>
      </c>
      <c r="C471" s="2">
        <v>61.4</v>
      </c>
      <c r="D471" s="2">
        <v>42.5</v>
      </c>
      <c r="E471" s="2">
        <v>82.2</v>
      </c>
      <c r="F471" s="2">
        <v>411.35</v>
      </c>
      <c r="G471" s="2">
        <v>412.05</v>
      </c>
      <c r="H471" s="2">
        <v>411.62</v>
      </c>
      <c r="I471" s="2">
        <v>238</v>
      </c>
      <c r="J471" s="2">
        <v>237.5</v>
      </c>
      <c r="K471" s="2">
        <v>237.6</v>
      </c>
      <c r="L471" s="4">
        <v>0.67361111111111116</v>
      </c>
    </row>
    <row r="472" spans="1:12">
      <c r="A472" s="2">
        <v>0.92</v>
      </c>
      <c r="B472" s="2">
        <v>18.690000000000001</v>
      </c>
      <c r="C472" s="2">
        <v>62.8</v>
      </c>
      <c r="D472" s="2">
        <v>43.5</v>
      </c>
      <c r="E472" s="2">
        <v>82.2</v>
      </c>
      <c r="F472" s="2">
        <v>411.66</v>
      </c>
      <c r="G472" s="2">
        <v>412.23</v>
      </c>
      <c r="H472" s="2">
        <v>411.69</v>
      </c>
      <c r="I472" s="2">
        <v>238.1</v>
      </c>
      <c r="J472" s="2">
        <v>237.6</v>
      </c>
      <c r="K472" s="2">
        <v>237.7</v>
      </c>
      <c r="L472" s="4">
        <v>0.68055555555555547</v>
      </c>
    </row>
    <row r="473" spans="1:12">
      <c r="A473" s="2">
        <v>0.9</v>
      </c>
      <c r="B473" s="2">
        <v>18.38</v>
      </c>
      <c r="C473" s="2">
        <v>61.2</v>
      </c>
      <c r="D473" s="2">
        <v>43.5</v>
      </c>
      <c r="E473" s="2">
        <v>82.3</v>
      </c>
      <c r="F473" s="2">
        <v>411.46</v>
      </c>
      <c r="G473" s="2">
        <v>411.91</v>
      </c>
      <c r="H473" s="2">
        <v>411.38</v>
      </c>
      <c r="I473" s="2">
        <v>237.9</v>
      </c>
      <c r="J473" s="2">
        <v>237.5</v>
      </c>
      <c r="K473" s="2">
        <v>237.5</v>
      </c>
      <c r="L473" s="4">
        <v>0.6875</v>
      </c>
    </row>
    <row r="474" spans="1:12">
      <c r="A474" s="40">
        <f t="shared" ref="A474:E474" si="38">AVERAGE(A464:A473)</f>
        <v>0.90400000000000014</v>
      </c>
      <c r="B474" s="40">
        <f t="shared" si="38"/>
        <v>19.092000000000002</v>
      </c>
      <c r="C474" s="40">
        <f t="shared" si="38"/>
        <v>62.419999999999995</v>
      </c>
      <c r="D474" s="40">
        <f t="shared" si="38"/>
        <v>43.74</v>
      </c>
      <c r="E474" s="40">
        <f t="shared" si="38"/>
        <v>81.53</v>
      </c>
      <c r="F474" s="41" t="s">
        <v>22</v>
      </c>
      <c r="G474" s="42"/>
    </row>
    <row r="475" spans="1:12">
      <c r="A475" s="40">
        <f t="shared" ref="A475:E475" si="39">MAX(A464:A474)</f>
        <v>0.92</v>
      </c>
      <c r="B475" s="40">
        <f t="shared" si="39"/>
        <v>20.25</v>
      </c>
      <c r="C475" s="40">
        <f t="shared" si="39"/>
        <v>63.7</v>
      </c>
      <c r="D475" s="40">
        <f t="shared" si="39"/>
        <v>48.7</v>
      </c>
      <c r="E475" s="40">
        <f t="shared" si="39"/>
        <v>83.4</v>
      </c>
      <c r="F475" s="43" t="s">
        <v>23</v>
      </c>
      <c r="G475" s="44"/>
    </row>
  </sheetData>
  <mergeCells count="55">
    <mergeCell ref="G4:L5"/>
    <mergeCell ref="G36:L37"/>
    <mergeCell ref="A46:C47"/>
    <mergeCell ref="A48:C49"/>
    <mergeCell ref="A50:D51"/>
    <mergeCell ref="M52:P53"/>
    <mergeCell ref="E104:J105"/>
    <mergeCell ref="G70:L71"/>
    <mergeCell ref="A80:C81"/>
    <mergeCell ref="A82:C83"/>
    <mergeCell ref="A84:D85"/>
    <mergeCell ref="F206:K207"/>
    <mergeCell ref="F205:G205"/>
    <mergeCell ref="F139:K140"/>
    <mergeCell ref="C148:E149"/>
    <mergeCell ref="C151:E152"/>
    <mergeCell ref="B154:E155"/>
    <mergeCell ref="F204:G204"/>
    <mergeCell ref="F173:K174"/>
    <mergeCell ref="B181:D182"/>
    <mergeCell ref="B184:D185"/>
    <mergeCell ref="A187:D188"/>
    <mergeCell ref="B217:D218"/>
    <mergeCell ref="B220:D221"/>
    <mergeCell ref="A222:D223"/>
    <mergeCell ref="F237:G237"/>
    <mergeCell ref="F238:G238"/>
    <mergeCell ref="F240:K241"/>
    <mergeCell ref="B250:D251"/>
    <mergeCell ref="B253:D254"/>
    <mergeCell ref="A256:D257"/>
    <mergeCell ref="F273:K274"/>
    <mergeCell ref="B283:D284"/>
    <mergeCell ref="B286:D287"/>
    <mergeCell ref="A289:D290"/>
    <mergeCell ref="F308:K309"/>
    <mergeCell ref="B317:D318"/>
    <mergeCell ref="B320:D321"/>
    <mergeCell ref="A323:D324"/>
    <mergeCell ref="F342:K343"/>
    <mergeCell ref="B354:D355"/>
    <mergeCell ref="B357:D358"/>
    <mergeCell ref="A360:D361"/>
    <mergeCell ref="F375:K376"/>
    <mergeCell ref="B386:D387"/>
    <mergeCell ref="B389:D390"/>
    <mergeCell ref="A392:D393"/>
    <mergeCell ref="B453:D454"/>
    <mergeCell ref="B456:D457"/>
    <mergeCell ref="A459:D460"/>
    <mergeCell ref="F409:K410"/>
    <mergeCell ref="B419:D420"/>
    <mergeCell ref="B422:D423"/>
    <mergeCell ref="A425:D426"/>
    <mergeCell ref="F443:K444"/>
  </mergeCells>
  <pageMargins left="0.70866141732283472" right="1.1023622047244095" top="0.47244094488188981" bottom="0.74803149606299213" header="0.31496062992125984" footer="0.31496062992125984"/>
  <pageSetup paperSize="9" scale="52" fitToHeight="1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user-pc</cp:lastModifiedBy>
  <cp:lastPrinted>2017-05-06T21:20:07Z</cp:lastPrinted>
  <dcterms:created xsi:type="dcterms:W3CDTF">2016-12-04T07:47:40Z</dcterms:created>
  <dcterms:modified xsi:type="dcterms:W3CDTF">2017-05-06T21:20:15Z</dcterms:modified>
</cp:coreProperties>
</file>